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2"/>
  </bookViews>
  <sheets>
    <sheet name="Съемка" sheetId="1" r:id="rId1"/>
    <sheet name="Валка" sheetId="6" r:id="rId2"/>
    <sheet name="Дефектовка" sheetId="3" r:id="rId3"/>
  </sheets>
  <calcPr calcId="125725"/>
</workbook>
</file>

<file path=xl/calcChain.xml><?xml version="1.0" encoding="utf-8"?>
<calcChain xmlns="http://schemas.openxmlformats.org/spreadsheetml/2006/main">
  <c r="E58" i="3"/>
  <c r="E59"/>
  <c r="E60"/>
  <c r="E61" s="1"/>
  <c r="E62" s="1"/>
  <c r="G70"/>
  <c r="G74"/>
  <c r="G71" s="1"/>
  <c r="E20"/>
  <c r="E23" s="1"/>
  <c r="E22"/>
  <c r="G30"/>
  <c r="E30"/>
  <c r="E28" s="1"/>
  <c r="E29" s="1"/>
  <c r="E26"/>
  <c r="E25"/>
  <c r="E24"/>
  <c r="I20"/>
  <c r="H20"/>
  <c r="G20"/>
  <c r="E17"/>
  <c r="E18"/>
  <c r="E19" s="1"/>
  <c r="G15"/>
  <c r="G14"/>
  <c r="E85"/>
  <c r="E83"/>
  <c r="E82"/>
  <c r="G81"/>
  <c r="G80"/>
  <c r="G57"/>
  <c r="E68"/>
  <c r="E66"/>
  <c r="E67"/>
  <c r="G60"/>
  <c r="E63"/>
  <c r="G64"/>
  <c r="G65"/>
  <c r="G56"/>
  <c r="E12" i="6"/>
  <c r="G12" s="1"/>
  <c r="E13"/>
  <c r="G13"/>
  <c r="H13" s="1"/>
  <c r="E15"/>
  <c r="G15"/>
  <c r="H15" s="1"/>
  <c r="E39" i="3" s="1"/>
  <c r="K12" i="6"/>
  <c r="L12"/>
  <c r="E45" i="3" s="1"/>
  <c r="K13" i="6"/>
  <c r="L13"/>
  <c r="K15"/>
  <c r="L15"/>
  <c r="K18"/>
  <c r="L18" s="1"/>
  <c r="E14"/>
  <c r="G14" s="1"/>
  <c r="E16"/>
  <c r="G16"/>
  <c r="H16" s="1"/>
  <c r="E17"/>
  <c r="G17" s="1"/>
  <c r="E19"/>
  <c r="G19"/>
  <c r="H19" s="1"/>
  <c r="K14"/>
  <c r="L14"/>
  <c r="K16"/>
  <c r="L16"/>
  <c r="K17"/>
  <c r="L17"/>
  <c r="K19"/>
  <c r="L19"/>
  <c r="K20"/>
  <c r="L20"/>
  <c r="E52" i="3"/>
  <c r="E84"/>
  <c r="E11" i="6"/>
  <c r="F11"/>
  <c r="G11"/>
  <c r="H11"/>
  <c r="K11"/>
  <c r="L11" s="1"/>
  <c r="M13"/>
  <c r="M15"/>
  <c r="E18"/>
  <c r="E20"/>
  <c r="G20" s="1"/>
  <c r="E21"/>
  <c r="F16"/>
  <c r="G18"/>
  <c r="H18"/>
  <c r="G21"/>
  <c r="H21"/>
  <c r="M16"/>
  <c r="M19"/>
  <c r="K21"/>
  <c r="L21"/>
  <c r="M21" s="1"/>
  <c r="C22"/>
  <c r="E22"/>
  <c r="E69" i="3"/>
  <c r="E87"/>
  <c r="E89"/>
  <c r="E88"/>
  <c r="G11" i="1"/>
  <c r="G12"/>
  <c r="G10"/>
  <c r="D5"/>
  <c r="E5"/>
  <c r="F5"/>
  <c r="G5" s="1"/>
  <c r="G4"/>
  <c r="H20" i="6" l="1"/>
  <c r="M20"/>
  <c r="M11"/>
  <c r="K22"/>
  <c r="I16"/>
  <c r="M14"/>
  <c r="H14"/>
  <c r="M17"/>
  <c r="H17"/>
  <c r="E41" i="3" s="1"/>
  <c r="E47"/>
  <c r="M18" i="6"/>
  <c r="M12"/>
  <c r="H12"/>
  <c r="G22"/>
  <c r="E53" i="3"/>
  <c r="H22" i="6" l="1"/>
  <c r="E37" i="3"/>
  <c r="M22" i="6"/>
  <c r="I11"/>
  <c r="E54" i="3" l="1"/>
  <c r="E55" s="1"/>
  <c r="G43"/>
</calcChain>
</file>

<file path=xl/comments1.xml><?xml version="1.0" encoding="utf-8"?>
<comments xmlns="http://schemas.openxmlformats.org/spreadsheetml/2006/main">
  <authors>
    <author>Admin</author>
  </authors>
  <commentList>
    <comment ref="I93" authorId="0">
      <text>
        <r>
          <rPr>
            <b/>
            <sz val="8"/>
            <color indexed="81"/>
            <rFont val="Tahoma"/>
            <charset val="204"/>
          </rPr>
          <t>Admin: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<sst xmlns="http://schemas.openxmlformats.org/spreadsheetml/2006/main" count="225" uniqueCount="123">
  <si>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</si>
  <si>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</si>
  <si>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</si>
  <si>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</si>
  <si>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</si>
  <si>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</si>
  <si>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</si>
  <si>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</si>
  <si>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Погрузочные работы(бортовые камни) (146,0+10,0)*0,125+15,0*0,05</t>
  </si>
  <si>
    <t>м2</t>
  </si>
  <si>
    <t>П-5У (длина-3м, объем 1м.п.-0,021м3)</t>
  </si>
  <si>
    <t>шт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</si>
  <si>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</si>
  <si>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</si>
  <si>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</si>
  <si>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</si>
  <si>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</si>
  <si>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</si>
  <si>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</si>
  <si>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</si>
  <si>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</si>
  <si>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</si>
  <si>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</si>
  <si>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</si>
  <si>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</si>
  <si>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</si>
  <si>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</si>
  <si>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</si>
  <si>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</si>
  <si>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</si>
  <si>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шт.</t>
  </si>
  <si>
    <t xml:space="preserve">шт. </t>
  </si>
  <si>
    <t>1.</t>
  </si>
  <si>
    <t>ед.изм.</t>
  </si>
  <si>
    <r>
      <t>Прокладка</t>
    </r>
    <r>
      <rPr>
        <sz val="12"/>
        <rFont val="Times New Roman"/>
        <family val="1"/>
        <charset val="204"/>
      </rPr>
      <t xml:space="preserve"> а/цементной трубы</t>
    </r>
  </si>
  <si>
    <r>
      <t xml:space="preserve">Установка </t>
    </r>
    <r>
      <rPr>
        <sz val="12"/>
        <rFont val="Times New Roman"/>
        <family val="1"/>
        <charset val="204"/>
      </rPr>
      <t>бортовых камней на щебеночном основании     в  т.ч.:</t>
    </r>
  </si>
  <si>
    <r>
      <t>Устройство газонов</t>
    </r>
    <r>
      <rPr>
        <sz val="12"/>
        <rFont val="Times New Roman"/>
        <family val="1"/>
        <charset val="204"/>
      </rPr>
      <t xml:space="preserve"> толщиной 20 см.   L*Ш</t>
    </r>
  </si>
  <si>
    <r>
      <t>Разборка</t>
    </r>
    <r>
      <rPr>
        <sz val="12"/>
        <rFont val="Times New Roman"/>
        <family val="1"/>
        <charset val="204"/>
      </rPr>
      <t xml:space="preserve"> бортовых камней на щебеночном основании П-1У+К-5+П-5У (146,0+10,0+15,0)</t>
    </r>
  </si>
  <si>
    <t>Заводской район Квартал 5 (ул.40 лет ВЛКСМ,33)</t>
  </si>
  <si>
    <r>
      <t xml:space="preserve"> Восстановление </t>
    </r>
    <r>
      <rPr>
        <sz val="12"/>
        <rFont val="Times New Roman"/>
        <family val="1"/>
        <charset val="204"/>
      </rPr>
      <t>. Устройство выравнивающего слоя из щебня фр.0-10, Н-10 см (15км)  L*Ш</t>
    </r>
  </si>
  <si>
    <r>
      <t xml:space="preserve"> Устр-во  нового покрытия</t>
    </r>
    <r>
      <rPr>
        <sz val="11"/>
        <rFont val="Times New Roman"/>
        <family val="1"/>
        <charset val="204"/>
      </rPr>
      <t>. Устройство   покрытия из крупнозернистого а/бетона толщ. 7см (10 км)  L *Ш</t>
    </r>
  </si>
  <si>
    <t>Срезка а/б покрытия фрезой(В=1000мм, Н=5см)  L*Ш</t>
  </si>
  <si>
    <r>
      <t>Тротуар</t>
    </r>
    <r>
      <rPr>
        <sz val="12"/>
        <rFont val="Times New Roman"/>
        <family val="1"/>
        <charset val="204"/>
      </rPr>
      <t xml:space="preserve"> Устройство покрытия из мелкозернистого а/бетона толщ.4см (11км)</t>
    </r>
  </si>
  <si>
    <t xml:space="preserve">Расчет объемов поваленных деревьев </t>
  </si>
  <si>
    <t xml:space="preserve"> Корчевка пней диаметром более 32 см.</t>
  </si>
  <si>
    <t xml:space="preserve"> Корчевка пней диаметром до 32 см.</t>
  </si>
  <si>
    <t>УТВЕРЖДАЮ</t>
  </si>
  <si>
    <t>Генеральный директор</t>
  </si>
  <si>
    <t>___________</t>
  </si>
  <si>
    <t xml:space="preserve">Составил                     </t>
  </si>
  <si>
    <t>Проверил</t>
  </si>
  <si>
    <t>Установка бортовых камней на щебеночном основании     в  т.ч.:</t>
  </si>
  <si>
    <t>на благоустройство дворовой территории по адресу</t>
  </si>
  <si>
    <t>Разборка бортовых камней на бетонном основании (БР 100.20.8)</t>
  </si>
  <si>
    <t>Раздел 4. Озеленение территории.</t>
  </si>
  <si>
    <t>Посадка деревьев (рябина)</t>
  </si>
  <si>
    <t>Посадка деревьев (липа)</t>
  </si>
  <si>
    <t>Смеси асфальтобетонные дорожные, марка II, тип Б</t>
  </si>
  <si>
    <t>Посадка деревьев (сосна)</t>
  </si>
  <si>
    <t>СОГОЛАСОВАНО</t>
  </si>
  <si>
    <t>ООО "ТС-Строй"</t>
  </si>
  <si>
    <t>____________  Л.О. Шахназарян</t>
  </si>
  <si>
    <t xml:space="preserve">Разборка а/б покрытия тротуаров толщ. 4см </t>
  </si>
  <si>
    <t xml:space="preserve">Разборка а/б покрытия  отмостки  толщиной 4 см </t>
  </si>
  <si>
    <t>пни</t>
  </si>
  <si>
    <t>Октябрьский 12</t>
  </si>
  <si>
    <t>яблоня</t>
  </si>
  <si>
    <t>Валка деревьев(клён) диаметром до 30 см.</t>
  </si>
  <si>
    <t>Валка деревьев(клён, ясень) диаметром более 30 см.</t>
  </si>
  <si>
    <t>Устройство основания из шлакового щебня фр.20-40, толщ.16см.</t>
  </si>
  <si>
    <t>Засыпка и планировка вручную пазух  вдоль бортовых камней толщиной 15 см с внесением растительной земли (группа грунтов 1)</t>
  </si>
  <si>
    <t>Посадка деревьев (берёза)</t>
  </si>
  <si>
    <t>Планировка газона  толщиной 15 см с внесением растительной земли (группа грунтов 1)</t>
  </si>
  <si>
    <t xml:space="preserve"> Корчевка пней диаметром до 50 см. вручную (твёрдая порода)</t>
  </si>
  <si>
    <t xml:space="preserve"> Корчевка пней диаметром до 70 см. вручную  (твёрдая порода)</t>
  </si>
  <si>
    <t xml:space="preserve"> Регулирование высотного положения крышек колодцев  на высоту до 18 см </t>
  </si>
  <si>
    <t>карагач</t>
  </si>
  <si>
    <t>сирень</t>
  </si>
  <si>
    <t>Валка деревьев(карагач) диаметром до30 см.</t>
  </si>
  <si>
    <t>Валка деревьев(яблоня, сирень) диаметром до 30 см.</t>
  </si>
  <si>
    <t xml:space="preserve"> Засыпка ям подкоренных щебнем шлаковым фр.40-70 </t>
  </si>
  <si>
    <t>Погрузка строительного мусора   (1,77+4,32)*0,61+(1,16+3,93)*0,61</t>
  </si>
  <si>
    <t>Перевозка строительного мусора на расстояние 15 км (класс груза1) (1,77+4,32)*0,61+(1,16+3,93)*0,61</t>
  </si>
  <si>
    <t>Погрузочные работы (бортовые камни+бетон) 16*0,040+16*0,014*2,4</t>
  </si>
  <si>
    <t>П-1У ( объем 1м.п.-0,0525м3)</t>
  </si>
  <si>
    <t>Погрузка асфальтобетона  (24*0,04)*1,98</t>
  </si>
  <si>
    <t>Погрузочные работы(бортовые камни+бетон) 174*0,040+174*0,014*2,4</t>
  </si>
  <si>
    <t>Погрузочные работы (асфальтобетон) ((170*0,04)*1,98)</t>
  </si>
  <si>
    <t>Перевозка строительного мусора (класс груза 1) на расстояние 15 км (12,81+13,46)</t>
  </si>
  <si>
    <t>И.А. Глухова</t>
  </si>
  <si>
    <t>ООО "Титан"</t>
  </si>
  <si>
    <t>П.И. Красков</t>
  </si>
  <si>
    <t>Кузнецова 29 (Минимальный перечень работ)</t>
  </si>
  <si>
    <t>Раздел 1. Ремонт дворовых проездов.</t>
  </si>
  <si>
    <t>Разборка бортовых камней на бетонном основании (БР 100.30.18)</t>
  </si>
  <si>
    <t>Срезка а/б покрытия фрезой  (В=1000мм, Н=7 см)</t>
  </si>
  <si>
    <t>Погрузочные работы (бортовые камни+бетон) 182*0,12+182*0,032*2,4</t>
  </si>
  <si>
    <t>Погрузочные работы (мусор от разборки оснований щебёночных) 215*0,1*1,207</t>
  </si>
  <si>
    <t xml:space="preserve">Перевозка строительного мусора (класс груза 1) на расстояние 15 км (35,82+25,95+215*0,07*1,98) </t>
  </si>
  <si>
    <t>Разработка грунта вручную (в местах прохождения электрокабнля и телефонного кабеля)</t>
  </si>
  <si>
    <t>П-1У-1 (длина-1,0м, объем 1м.п.-0,0525м3)</t>
  </si>
  <si>
    <t xml:space="preserve"> Регулирование высотного положения крышек колодцев  на высоту до 25 см </t>
  </si>
  <si>
    <t>Раздел 2. Ремонт тротуаров.</t>
  </si>
  <si>
    <t>Раздел 3. Ремонт отмостки.</t>
  </si>
  <si>
    <t>Разработка  грунта бульдозерами мощностью 79 кВт (108 л.с.) с перемещением до 10м,  группа грунтов 2, объёмный вес 1,4т/м3 (300*0,3)</t>
  </si>
  <si>
    <t>Погрузка грунта (90)*1,4</t>
  </si>
  <si>
    <t>Перевозка грунта (класс груза 1) на расстояние 15 км (90)*1,4</t>
  </si>
  <si>
    <t xml:space="preserve">Устройство шлакового основания фр.40-70 , толщ.15 см. (коэффициент уплотнения 1,26) (300*0,15) </t>
  </si>
  <si>
    <t xml:space="preserve">Устройство шлакового основания фр.20-40 толщ.8см. (коэффициент уплотнения 1,26) (300*0,08) </t>
  </si>
  <si>
    <t xml:space="preserve">Устройство покрытия из крупнозернистого пористого а/бетона толщ. 4см, марка II </t>
  </si>
  <si>
    <t>Устройство подстилающих слоев из щебня фр.5-20 под дорожные бордюры В=50см, Н=15 см (коэффициент уплотнения 1,26)</t>
  </si>
  <si>
    <t>Разработка  грунта бульдозерами мощностью 79 кВт (108 л.с.) с перемещением до 10м,  группа грунтов 2, объёмный вес 1,4т/м3  (134*0,16)</t>
  </si>
  <si>
    <t>Погрузка грунта (21,44)*1,4</t>
  </si>
  <si>
    <t>Перевозка строительного мусора (класс груза 1) на расстояние 15 км(1,18+1,9+30)</t>
  </si>
  <si>
    <t>Устройство подстилающих слоев из щебня фр.5-20 под дорожные бордюры В=50см, Н=15 см  (коэффициент уплотнения 1,26)</t>
  </si>
  <si>
    <t>Устройство подстилающих слоев из щебня фр.5-20 под тротуарные бордюры В=40см, Н=10см  (коэффициент уплотнения 1,26)</t>
  </si>
  <si>
    <t>Устройство основания из шлакового щебня фр.5-20, толщ.10см. (коэффициент уплотнения 1,26)</t>
  </si>
  <si>
    <t xml:space="preserve">Устройство основания из шлакового щебня, толщ.26см. (коэффициент уплотнения 1,26)                             </t>
  </si>
  <si>
    <t>в том числе:</t>
  </si>
  <si>
    <t>Смеси асфальтобетонные дорожные, марка II, тип Б (7,14т+1,21т*2)*156 м2/100</t>
  </si>
  <si>
    <t>Устройство покрытия из мелкозернистого а/бетона толщ.4см , марка II, тип Б</t>
  </si>
  <si>
    <t>Устройство покрытия из мелкозернистого а/бетона толщ.3см., марка II, тип Б</t>
  </si>
  <si>
    <t>Разборка оснований щебёночных толщиной 10 см (для понижения уровня проезда)</t>
  </si>
</sst>
</file>

<file path=xl/styles.xml><?xml version="1.0" encoding="utf-8"?>
<styleSheet xmlns="http://schemas.openxmlformats.org/spreadsheetml/2006/main">
  <numFmts count="2">
    <numFmt numFmtId="180" formatCode="0.0"/>
    <numFmt numFmtId="181" formatCode="0.000"/>
  </numFmts>
  <fonts count="19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charset val="204"/>
    </font>
    <font>
      <sz val="14"/>
      <name val="Times New Roman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indexed="9"/>
      <name val="Arial"/>
    </font>
    <font>
      <sz val="10"/>
      <color indexed="9"/>
      <name val="Arial Cyr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2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vertical="center" textRotation="90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81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81" fontId="0" fillId="0" borderId="1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81" fontId="0" fillId="0" borderId="14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81" fontId="0" fillId="0" borderId="4" xfId="0" applyNumberForma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wrapText="1"/>
    </xf>
    <xf numFmtId="0" fontId="4" fillId="0" borderId="8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80" fontId="9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180" fontId="9" fillId="0" borderId="9" xfId="0" applyNumberFormat="1" applyFont="1" applyBorder="1" applyAlignment="1">
      <alignment horizontal="center" vertical="center"/>
    </xf>
    <xf numFmtId="180" fontId="5" fillId="0" borderId="8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180" fontId="9" fillId="3" borderId="1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12" fillId="0" borderId="0" xfId="0" applyFont="1"/>
    <xf numFmtId="0" fontId="0" fillId="0" borderId="31" xfId="0" applyBorder="1"/>
    <xf numFmtId="2" fontId="3" fillId="0" borderId="19" xfId="0" applyNumberFormat="1" applyFont="1" applyFill="1" applyBorder="1" applyAlignment="1">
      <alignment horizontal="center" vertical="center"/>
    </xf>
    <xf numFmtId="180" fontId="3" fillId="0" borderId="19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8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wrapText="1"/>
    </xf>
    <xf numFmtId="0" fontId="3" fillId="0" borderId="24" xfId="0" applyFont="1" applyFill="1" applyBorder="1" applyAlignment="1">
      <alignment horizontal="right" wrapText="1"/>
    </xf>
    <xf numFmtId="1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49" fontId="3" fillId="0" borderId="19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wrapText="1"/>
    </xf>
    <xf numFmtId="180" fontId="3" fillId="0" borderId="18" xfId="0" applyNumberFormat="1" applyFont="1" applyFill="1" applyBorder="1" applyAlignment="1">
      <alignment horizontal="center" vertical="center"/>
    </xf>
    <xf numFmtId="0" fontId="13" fillId="0" borderId="0" xfId="0" applyFont="1" applyFill="1"/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14" fillId="0" borderId="0" xfId="0" applyFont="1" applyFill="1"/>
    <xf numFmtId="0" fontId="1" fillId="0" borderId="0" xfId="0" applyFont="1"/>
    <xf numFmtId="0" fontId="1" fillId="0" borderId="0" xfId="0" applyFont="1" applyAlignment="1">
      <alignment wrapText="1"/>
    </xf>
    <xf numFmtId="180" fontId="1" fillId="0" borderId="0" xfId="0" applyNumberFormat="1" applyFont="1"/>
    <xf numFmtId="180" fontId="1" fillId="0" borderId="0" xfId="0" applyNumberFormat="1" applyFont="1" applyFill="1"/>
    <xf numFmtId="2" fontId="1" fillId="0" borderId="0" xfId="0" applyNumberFormat="1" applyFont="1" applyFill="1"/>
    <xf numFmtId="49" fontId="1" fillId="0" borderId="0" xfId="0" applyNumberFormat="1" applyFont="1"/>
    <xf numFmtId="0" fontId="1" fillId="0" borderId="0" xfId="0" applyFont="1" applyFill="1" applyAlignment="1">
      <alignment horizontal="right"/>
    </xf>
    <xf numFmtId="0" fontId="13" fillId="0" borderId="0" xfId="0" applyFont="1"/>
    <xf numFmtId="0" fontId="0" fillId="0" borderId="0" xfId="0" applyAlignment="1"/>
    <xf numFmtId="0" fontId="11" fillId="0" borderId="0" xfId="0" applyFont="1" applyAlignment="1"/>
    <xf numFmtId="0" fontId="12" fillId="0" borderId="0" xfId="0" applyFont="1" applyAlignment="1"/>
    <xf numFmtId="0" fontId="15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3" fillId="0" borderId="11" xfId="0" applyFont="1" applyFill="1" applyBorder="1" applyAlignment="1">
      <alignment horizontal="center" vertical="center" wrapText="1"/>
    </xf>
    <xf numFmtId="2" fontId="4" fillId="0" borderId="32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wrapText="1"/>
    </xf>
    <xf numFmtId="180" fontId="3" fillId="0" borderId="19" xfId="0" applyNumberFormat="1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6" fillId="0" borderId="35" xfId="0" applyNumberFormat="1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2" fontId="0" fillId="0" borderId="0" xfId="0" applyNumberFormat="1"/>
    <xf numFmtId="0" fontId="4" fillId="2" borderId="31" xfId="0" applyFont="1" applyFill="1" applyBorder="1" applyAlignment="1">
      <alignment horizontal="center" wrapText="1"/>
    </xf>
    <xf numFmtId="0" fontId="0" fillId="0" borderId="37" xfId="0" applyBorder="1"/>
    <xf numFmtId="2" fontId="3" fillId="0" borderId="18" xfId="0" applyNumberFormat="1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wrapText="1"/>
    </xf>
    <xf numFmtId="2" fontId="3" fillId="2" borderId="39" xfId="0" applyNumberFormat="1" applyFont="1" applyFill="1" applyBorder="1" applyAlignment="1">
      <alignment horizontal="center" vertical="center"/>
    </xf>
    <xf numFmtId="0" fontId="0" fillId="0" borderId="40" xfId="0" applyBorder="1"/>
    <xf numFmtId="0" fontId="3" fillId="0" borderId="4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wrapText="1"/>
    </xf>
    <xf numFmtId="180" fontId="3" fillId="0" borderId="4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" fillId="0" borderId="24" xfId="0" applyFont="1" applyFill="1" applyBorder="1" applyAlignment="1">
      <alignment horizontal="left" vertical="center" wrapText="1"/>
    </xf>
    <xf numFmtId="180" fontId="0" fillId="0" borderId="0" xfId="0" applyNumberFormat="1"/>
    <xf numFmtId="180" fontId="3" fillId="3" borderId="18" xfId="0" applyNumberFormat="1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3" fillId="2" borderId="38" xfId="0" applyFont="1" applyFill="1" applyBorder="1"/>
    <xf numFmtId="0" fontId="3" fillId="2" borderId="33" xfId="0" applyFont="1" applyFill="1" applyBorder="1"/>
    <xf numFmtId="0" fontId="0" fillId="0" borderId="42" xfId="0" applyBorder="1"/>
    <xf numFmtId="0" fontId="3" fillId="0" borderId="31" xfId="0" applyFont="1" applyFill="1" applyBorder="1" applyAlignment="1">
      <alignment wrapText="1"/>
    </xf>
    <xf numFmtId="2" fontId="3" fillId="3" borderId="38" xfId="0" applyNumberFormat="1" applyFont="1" applyFill="1" applyBorder="1" applyAlignment="1">
      <alignment horizontal="center" vertical="center"/>
    </xf>
    <xf numFmtId="2" fontId="18" fillId="0" borderId="19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3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 textRotation="90"/>
    </xf>
    <xf numFmtId="0" fontId="6" fillId="0" borderId="43" xfId="0" applyFont="1" applyFill="1" applyBorder="1" applyAlignment="1">
      <alignment horizontal="center" vertical="center" textRotation="90"/>
    </xf>
    <xf numFmtId="0" fontId="6" fillId="0" borderId="34" xfId="0" applyFont="1" applyFill="1" applyBorder="1" applyAlignment="1">
      <alignment horizontal="center" vertical="center" textRotation="90"/>
    </xf>
    <xf numFmtId="2" fontId="6" fillId="0" borderId="43" xfId="0" applyNumberFormat="1" applyFont="1" applyFill="1" applyBorder="1" applyAlignment="1">
      <alignment horizontal="center" vertical="center" textRotation="90"/>
    </xf>
    <xf numFmtId="2" fontId="6" fillId="0" borderId="34" xfId="0" applyNumberFormat="1" applyFont="1" applyFill="1" applyBorder="1" applyAlignment="1">
      <alignment horizontal="center" vertical="center" textRotation="90"/>
    </xf>
    <xf numFmtId="2" fontId="6" fillId="0" borderId="8" xfId="0" applyNumberFormat="1" applyFont="1" applyFill="1" applyBorder="1" applyAlignment="1">
      <alignment horizontal="center" vertical="center" textRotation="90"/>
    </xf>
    <xf numFmtId="2" fontId="6" fillId="0" borderId="14" xfId="0" applyNumberFormat="1" applyFont="1" applyFill="1" applyBorder="1" applyAlignment="1">
      <alignment horizontal="center" vertical="center" textRotation="90"/>
    </xf>
    <xf numFmtId="2" fontId="6" fillId="0" borderId="35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3" fillId="0" borderId="39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5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B8" sqref="B8"/>
    </sheetView>
  </sheetViews>
  <sheetFormatPr defaultRowHeight="12.75"/>
  <cols>
    <col min="1" max="1" width="6.5703125" customWidth="1"/>
    <col min="2" max="2" width="44.42578125" customWidth="1"/>
  </cols>
  <sheetData>
    <row r="1" spans="1:7" ht="15.75">
      <c r="A1" s="149" t="s">
        <v>38</v>
      </c>
      <c r="B1" s="150"/>
      <c r="C1" s="150"/>
      <c r="D1" s="150"/>
      <c r="E1" s="150"/>
      <c r="F1" s="150"/>
      <c r="G1" s="150"/>
    </row>
    <row r="2" spans="1:7" ht="13.5" thickBot="1"/>
    <row r="3" spans="1:7" ht="15" thickBot="1">
      <c r="A3" s="60" t="s">
        <v>0</v>
      </c>
      <c r="B3" s="61" t="s">
        <v>1</v>
      </c>
      <c r="C3" s="61" t="s">
        <v>33</v>
      </c>
      <c r="D3" s="61"/>
      <c r="E3" s="61"/>
      <c r="F3" s="61"/>
      <c r="G3" s="62" t="s">
        <v>17</v>
      </c>
    </row>
    <row r="4" spans="1:7" ht="47.25">
      <c r="A4" s="65" t="s">
        <v>32</v>
      </c>
      <c r="B4" s="66" t="s">
        <v>37</v>
      </c>
      <c r="C4" s="45" t="s">
        <v>6</v>
      </c>
      <c r="D4" s="68">
        <v>166</v>
      </c>
      <c r="E4" s="68">
        <v>14</v>
      </c>
      <c r="F4" s="68">
        <v>20</v>
      </c>
      <c r="G4" s="67">
        <f>F4+E4+D4</f>
        <v>200</v>
      </c>
    </row>
    <row r="5" spans="1:7" ht="31.5">
      <c r="A5" s="53">
        <v>2</v>
      </c>
      <c r="B5" s="64" t="s">
        <v>8</v>
      </c>
      <c r="C5" s="45" t="s">
        <v>4</v>
      </c>
      <c r="D5" s="68">
        <f>D4*0.125</f>
        <v>20.75</v>
      </c>
      <c r="E5" s="68">
        <f>E4*0.125</f>
        <v>1.75</v>
      </c>
      <c r="F5" s="68">
        <f>F4*0.05</f>
        <v>1</v>
      </c>
      <c r="G5" s="67">
        <f>F5+E5+D5</f>
        <v>23.5</v>
      </c>
    </row>
    <row r="6" spans="1:7" ht="28.5" customHeight="1">
      <c r="A6" s="47">
        <v>3</v>
      </c>
      <c r="B6" s="52" t="s">
        <v>41</v>
      </c>
      <c r="C6" s="47" t="s">
        <v>9</v>
      </c>
      <c r="D6" s="47"/>
      <c r="E6" s="47"/>
      <c r="F6" s="47"/>
      <c r="G6" s="63">
        <v>200</v>
      </c>
    </row>
    <row r="7" spans="1:7" ht="15" hidden="1" customHeight="1">
      <c r="A7" s="44"/>
      <c r="B7" s="57" t="s">
        <v>34</v>
      </c>
      <c r="C7" s="47" t="s">
        <v>6</v>
      </c>
      <c r="D7" s="47"/>
      <c r="E7" s="47"/>
      <c r="F7" s="47"/>
      <c r="G7" s="63">
        <v>0</v>
      </c>
    </row>
    <row r="8" spans="1:7" ht="45">
      <c r="A8" s="46"/>
      <c r="B8" s="55" t="s">
        <v>40</v>
      </c>
      <c r="C8" s="47" t="s">
        <v>9</v>
      </c>
      <c r="D8" s="47"/>
      <c r="E8" s="47"/>
      <c r="F8" s="47"/>
      <c r="G8" s="63">
        <v>320</v>
      </c>
    </row>
    <row r="9" spans="1:7" ht="47.25">
      <c r="A9" s="46"/>
      <c r="B9" s="56" t="s">
        <v>39</v>
      </c>
      <c r="C9" s="47" t="s">
        <v>9</v>
      </c>
      <c r="D9" s="47"/>
      <c r="E9" s="47"/>
      <c r="F9" s="47"/>
      <c r="G9" s="63">
        <v>180</v>
      </c>
    </row>
    <row r="10" spans="1:7" ht="31.5">
      <c r="A10" s="46"/>
      <c r="B10" s="56" t="s">
        <v>35</v>
      </c>
      <c r="C10" s="47" t="s">
        <v>6</v>
      </c>
      <c r="D10" s="70">
        <v>176</v>
      </c>
      <c r="E10" s="70">
        <v>14</v>
      </c>
      <c r="F10" s="70">
        <v>110</v>
      </c>
      <c r="G10" s="63">
        <f>F10+E10+D10</f>
        <v>300</v>
      </c>
    </row>
    <row r="11" spans="1:7" ht="31.5">
      <c r="A11" s="46"/>
      <c r="B11" s="58" t="s">
        <v>36</v>
      </c>
      <c r="C11" s="47" t="s">
        <v>9</v>
      </c>
      <c r="D11" s="70">
        <v>300</v>
      </c>
      <c r="E11" s="70"/>
      <c r="F11" s="70"/>
      <c r="G11" s="63">
        <f>D11+E11</f>
        <v>300</v>
      </c>
    </row>
    <row r="12" spans="1:7" ht="31.5">
      <c r="A12" s="46"/>
      <c r="B12" s="56" t="s">
        <v>42</v>
      </c>
      <c r="C12" s="47" t="s">
        <v>9</v>
      </c>
      <c r="D12" s="70">
        <v>80</v>
      </c>
      <c r="E12" s="47"/>
      <c r="F12" s="47"/>
      <c r="G12" s="71">
        <f>D12+E12</f>
        <v>80</v>
      </c>
    </row>
    <row r="13" spans="1:7" ht="15">
      <c r="A13" s="46"/>
      <c r="B13" s="54"/>
      <c r="C13" s="47"/>
      <c r="D13" s="47"/>
      <c r="E13" s="47"/>
      <c r="F13" s="47"/>
      <c r="G13" s="48"/>
    </row>
    <row r="14" spans="1:7" ht="15">
      <c r="A14" s="46"/>
      <c r="B14" s="54"/>
      <c r="C14" s="47"/>
      <c r="D14" s="47"/>
      <c r="E14" s="47"/>
      <c r="F14" s="47"/>
      <c r="G14" s="48"/>
    </row>
    <row r="15" spans="1:7" ht="15">
      <c r="A15" s="46"/>
      <c r="B15" s="54"/>
      <c r="C15" s="47"/>
      <c r="D15" s="47"/>
      <c r="E15" s="47"/>
      <c r="F15" s="47"/>
      <c r="G15" s="48"/>
    </row>
    <row r="16" spans="1:7" ht="15">
      <c r="A16" s="46"/>
      <c r="B16" s="54"/>
      <c r="C16" s="47"/>
      <c r="D16" s="47"/>
      <c r="E16" s="47"/>
      <c r="F16" s="47"/>
      <c r="G16" s="48"/>
    </row>
    <row r="17" spans="1:7" ht="15">
      <c r="A17" s="46"/>
      <c r="B17" s="54"/>
      <c r="C17" s="47"/>
      <c r="D17" s="47"/>
      <c r="E17" s="47"/>
      <c r="F17" s="47"/>
      <c r="G17" s="48"/>
    </row>
    <row r="18" spans="1:7" ht="15">
      <c r="A18" s="46"/>
      <c r="B18" s="54"/>
      <c r="C18" s="47"/>
      <c r="D18" s="47"/>
      <c r="E18" s="47"/>
      <c r="F18" s="47"/>
      <c r="G18" s="48"/>
    </row>
    <row r="19" spans="1:7" ht="15">
      <c r="A19" s="46"/>
      <c r="B19" s="54"/>
      <c r="C19" s="47"/>
      <c r="D19" s="47"/>
      <c r="E19" s="47"/>
      <c r="F19" s="47"/>
      <c r="G19" s="48"/>
    </row>
    <row r="20" spans="1:7" ht="15">
      <c r="A20" s="46"/>
      <c r="B20" s="54"/>
      <c r="C20" s="47"/>
      <c r="D20" s="47"/>
      <c r="E20" s="47"/>
      <c r="F20" s="47"/>
      <c r="G20" s="48"/>
    </row>
    <row r="21" spans="1:7" ht="15">
      <c r="A21" s="46"/>
      <c r="B21" s="54"/>
      <c r="C21" s="47"/>
      <c r="D21" s="47"/>
      <c r="E21" s="47"/>
      <c r="F21" s="47"/>
      <c r="G21" s="48"/>
    </row>
    <row r="22" spans="1:7" ht="15">
      <c r="A22" s="46"/>
      <c r="B22" s="54"/>
      <c r="C22" s="47"/>
      <c r="D22" s="47"/>
      <c r="E22" s="47"/>
      <c r="F22" s="47"/>
      <c r="G22" s="48"/>
    </row>
    <row r="23" spans="1:7" ht="15">
      <c r="A23" s="46"/>
      <c r="B23" s="54"/>
      <c r="C23" s="47"/>
      <c r="D23" s="47"/>
      <c r="E23" s="47"/>
      <c r="F23" s="47"/>
      <c r="G23" s="48"/>
    </row>
    <row r="24" spans="1:7" ht="15">
      <c r="A24" s="46"/>
      <c r="B24" s="54"/>
      <c r="C24" s="47"/>
      <c r="D24" s="47"/>
      <c r="E24" s="47"/>
      <c r="F24" s="47"/>
      <c r="G24" s="48"/>
    </row>
    <row r="25" spans="1:7" ht="15.75" thickBot="1">
      <c r="A25" s="49"/>
      <c r="B25" s="59"/>
      <c r="C25" s="50"/>
      <c r="D25" s="50"/>
      <c r="E25" s="50"/>
      <c r="F25" s="50"/>
      <c r="G25" s="51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N23"/>
  <sheetViews>
    <sheetView workbookViewId="0">
      <selection activeCell="L16" sqref="L16"/>
    </sheetView>
  </sheetViews>
  <sheetFormatPr defaultRowHeight="12.75"/>
  <cols>
    <col min="1" max="1" width="6.85546875" customWidth="1"/>
    <col min="12" max="13" width="11" customWidth="1"/>
  </cols>
  <sheetData>
    <row r="2" spans="1:14">
      <c r="A2" s="2"/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</row>
    <row r="3" spans="1:14" ht="18.75">
      <c r="A3" s="151" t="s">
        <v>43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4" ht="18.75">
      <c r="A4" s="151" t="s">
        <v>65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4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4" ht="18.7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</row>
    <row r="7" spans="1:14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37.5">
      <c r="A8" s="152" t="s">
        <v>12</v>
      </c>
      <c r="B8" s="152"/>
      <c r="C8" s="7" t="s">
        <v>3</v>
      </c>
      <c r="D8" s="153" t="s">
        <v>13</v>
      </c>
      <c r="E8" s="154"/>
      <c r="F8" s="155"/>
      <c r="G8" s="8" t="s">
        <v>14</v>
      </c>
      <c r="H8" s="156" t="s">
        <v>15</v>
      </c>
      <c r="I8" s="157"/>
      <c r="J8" s="117"/>
      <c r="K8" s="153" t="s">
        <v>16</v>
      </c>
      <c r="L8" s="154"/>
      <c r="M8" s="6" t="s">
        <v>17</v>
      </c>
    </row>
    <row r="9" spans="1:14" ht="44.25">
      <c r="A9" s="158" t="s">
        <v>18</v>
      </c>
      <c r="B9" s="158"/>
      <c r="C9" s="9"/>
      <c r="D9" s="10" t="s">
        <v>19</v>
      </c>
      <c r="E9" s="159" t="s">
        <v>20</v>
      </c>
      <c r="F9" s="160"/>
      <c r="G9" s="12" t="s">
        <v>21</v>
      </c>
      <c r="H9" s="161" t="s">
        <v>22</v>
      </c>
      <c r="I9" s="162"/>
      <c r="J9" s="108" t="s">
        <v>64</v>
      </c>
      <c r="K9" s="13" t="s">
        <v>23</v>
      </c>
      <c r="L9" s="11" t="s">
        <v>20</v>
      </c>
      <c r="M9" s="14" t="s">
        <v>24</v>
      </c>
    </row>
    <row r="10" spans="1:14" ht="16.5" thickBot="1">
      <c r="A10" s="163" t="s">
        <v>25</v>
      </c>
      <c r="B10" s="163"/>
      <c r="C10" s="15" t="s">
        <v>26</v>
      </c>
      <c r="D10" s="16" t="s">
        <v>7</v>
      </c>
      <c r="E10" s="164" t="s">
        <v>27</v>
      </c>
      <c r="F10" s="165"/>
      <c r="G10" s="164" t="s">
        <v>7</v>
      </c>
      <c r="H10" s="166"/>
      <c r="I10" s="166"/>
      <c r="J10" s="166"/>
      <c r="K10" s="165"/>
      <c r="L10" s="15" t="s">
        <v>27</v>
      </c>
      <c r="M10" s="16" t="s">
        <v>7</v>
      </c>
    </row>
    <row r="11" spans="1:14" ht="15.75">
      <c r="A11" s="172" t="s">
        <v>28</v>
      </c>
      <c r="B11" s="17">
        <v>0.1</v>
      </c>
      <c r="C11" s="18"/>
      <c r="D11" s="19">
        <v>0.09</v>
      </c>
      <c r="E11" s="20">
        <f t="shared" ref="E11:E21" si="0">C11*D11</f>
        <v>0</v>
      </c>
      <c r="F11" s="175">
        <f>E11+E12+E13+E14+E15</f>
        <v>5.3</v>
      </c>
      <c r="G11" s="20">
        <f t="shared" ref="G11:G21" si="1">E11*15%</f>
        <v>0</v>
      </c>
      <c r="H11" s="20">
        <f t="shared" ref="H11:H18" si="2">E11+G11</f>
        <v>0</v>
      </c>
      <c r="I11" s="177">
        <f>SUM(H11:H15)</f>
        <v>6.0949999999999998</v>
      </c>
      <c r="J11" s="118"/>
      <c r="K11" s="21">
        <f t="shared" ref="K11:K21" si="3">3.14*(B11/2*B11/2)*1.5*1.5</f>
        <v>1.7662500000000001E-2</v>
      </c>
      <c r="L11" s="21">
        <f>K11*C11</f>
        <v>0</v>
      </c>
      <c r="M11" s="22">
        <f t="shared" ref="M11:M21" si="4">E11+G11+L11</f>
        <v>0</v>
      </c>
    </row>
    <row r="12" spans="1:14" ht="15.75">
      <c r="A12" s="173"/>
      <c r="B12" s="23">
        <v>0.15</v>
      </c>
      <c r="C12" s="24">
        <v>2</v>
      </c>
      <c r="D12" s="25">
        <v>0.17</v>
      </c>
      <c r="E12" s="20">
        <f t="shared" si="0"/>
        <v>0.34</v>
      </c>
      <c r="F12" s="176"/>
      <c r="G12" s="20">
        <f t="shared" si="1"/>
        <v>5.1000000000000004E-2</v>
      </c>
      <c r="H12" s="20">
        <f t="shared" si="2"/>
        <v>0.39100000000000001</v>
      </c>
      <c r="I12" s="178"/>
      <c r="J12" s="118"/>
      <c r="K12" s="21">
        <f t="shared" si="3"/>
        <v>3.9740625000000002E-2</v>
      </c>
      <c r="L12" s="21">
        <f>K12*C12</f>
        <v>7.9481250000000003E-2</v>
      </c>
      <c r="M12" s="22">
        <f t="shared" si="4"/>
        <v>0.47048125000000002</v>
      </c>
      <c r="N12" t="s">
        <v>66</v>
      </c>
    </row>
    <row r="13" spans="1:14">
      <c r="A13" s="173"/>
      <c r="B13" s="26">
        <v>0.2</v>
      </c>
      <c r="C13" s="20">
        <v>4</v>
      </c>
      <c r="D13" s="27">
        <v>0.3</v>
      </c>
      <c r="E13" s="20">
        <f t="shared" si="0"/>
        <v>1.2</v>
      </c>
      <c r="F13" s="176"/>
      <c r="G13" s="20">
        <f t="shared" si="1"/>
        <v>0.18</v>
      </c>
      <c r="H13" s="20">
        <f t="shared" si="2"/>
        <v>1.38</v>
      </c>
      <c r="I13" s="178"/>
      <c r="J13" s="118"/>
      <c r="K13" s="21">
        <f t="shared" si="3"/>
        <v>7.0650000000000004E-2</v>
      </c>
      <c r="L13" s="21">
        <f>K13*C13</f>
        <v>0.28260000000000002</v>
      </c>
      <c r="M13" s="22">
        <f t="shared" si="4"/>
        <v>1.6625999999999999</v>
      </c>
      <c r="N13" t="s">
        <v>77</v>
      </c>
    </row>
    <row r="14" spans="1:14">
      <c r="A14" s="173"/>
      <c r="B14" s="28">
        <v>0.24</v>
      </c>
      <c r="C14" s="25"/>
      <c r="D14" s="29">
        <v>0.47</v>
      </c>
      <c r="E14" s="25">
        <f t="shared" si="0"/>
        <v>0</v>
      </c>
      <c r="F14" s="176"/>
      <c r="G14" s="25">
        <f t="shared" si="1"/>
        <v>0</v>
      </c>
      <c r="H14" s="20">
        <f t="shared" si="2"/>
        <v>0</v>
      </c>
      <c r="I14" s="178"/>
      <c r="J14" s="118"/>
      <c r="K14" s="30">
        <f t="shared" si="3"/>
        <v>0.10173599999999999</v>
      </c>
      <c r="L14" s="30">
        <f>K14*C14</f>
        <v>0</v>
      </c>
      <c r="M14" s="31">
        <f t="shared" si="4"/>
        <v>0</v>
      </c>
    </row>
    <row r="15" spans="1:14">
      <c r="A15" s="173"/>
      <c r="B15" s="32">
        <v>0.3</v>
      </c>
      <c r="C15" s="25">
        <v>4</v>
      </c>
      <c r="D15" s="25">
        <v>0.94</v>
      </c>
      <c r="E15" s="20">
        <f t="shared" si="0"/>
        <v>3.76</v>
      </c>
      <c r="F15" s="176"/>
      <c r="G15" s="20">
        <f t="shared" si="1"/>
        <v>0.56399999999999995</v>
      </c>
      <c r="H15" s="20">
        <f t="shared" si="2"/>
        <v>4.3239999999999998</v>
      </c>
      <c r="I15" s="179"/>
      <c r="J15" s="119">
        <v>1</v>
      </c>
      <c r="K15" s="30">
        <f t="shared" si="3"/>
        <v>0.15896250000000001</v>
      </c>
      <c r="L15" s="30">
        <f>K15*C15+J15*K15</f>
        <v>0.79481250000000003</v>
      </c>
      <c r="M15" s="31">
        <f t="shared" si="4"/>
        <v>5.1188124999999998</v>
      </c>
      <c r="N15" t="s">
        <v>76</v>
      </c>
    </row>
    <row r="16" spans="1:14">
      <c r="A16" s="173"/>
      <c r="B16" s="28">
        <v>0.35</v>
      </c>
      <c r="C16" s="25"/>
      <c r="D16" s="25">
        <v>1.25</v>
      </c>
      <c r="E16" s="20">
        <f t="shared" si="0"/>
        <v>0</v>
      </c>
      <c r="F16" s="173">
        <f>SUM(E16:E21)</f>
        <v>0</v>
      </c>
      <c r="G16" s="20">
        <f t="shared" si="1"/>
        <v>0</v>
      </c>
      <c r="H16" s="20">
        <f t="shared" si="2"/>
        <v>0</v>
      </c>
      <c r="I16" s="180">
        <f>SUM(H16:H21)</f>
        <v>0</v>
      </c>
      <c r="J16" s="120"/>
      <c r="K16" s="30">
        <f t="shared" si="3"/>
        <v>0.21636562500000001</v>
      </c>
      <c r="L16" s="30">
        <f>K16*C16</f>
        <v>0</v>
      </c>
      <c r="M16" s="31">
        <f t="shared" si="4"/>
        <v>0</v>
      </c>
    </row>
    <row r="17" spans="1:13">
      <c r="A17" s="173"/>
      <c r="B17" s="32">
        <v>0.4</v>
      </c>
      <c r="C17" s="25"/>
      <c r="D17" s="25">
        <v>1.61</v>
      </c>
      <c r="E17" s="25">
        <f t="shared" si="0"/>
        <v>0</v>
      </c>
      <c r="F17" s="173"/>
      <c r="G17" s="25">
        <f t="shared" si="1"/>
        <v>0</v>
      </c>
      <c r="H17" s="20">
        <f t="shared" si="2"/>
        <v>0</v>
      </c>
      <c r="I17" s="178"/>
      <c r="J17" s="118"/>
      <c r="K17" s="30">
        <f t="shared" si="3"/>
        <v>0.28260000000000002</v>
      </c>
      <c r="L17" s="30">
        <f>K17*C17+J17*K17</f>
        <v>0</v>
      </c>
      <c r="M17" s="31">
        <f t="shared" si="4"/>
        <v>0</v>
      </c>
    </row>
    <row r="18" spans="1:13">
      <c r="A18" s="173"/>
      <c r="B18" s="33">
        <v>0.45</v>
      </c>
      <c r="C18" s="34"/>
      <c r="D18" s="25">
        <v>2.02</v>
      </c>
      <c r="E18" s="34">
        <f t="shared" si="0"/>
        <v>0</v>
      </c>
      <c r="F18" s="173"/>
      <c r="G18" s="34">
        <f t="shared" si="1"/>
        <v>0</v>
      </c>
      <c r="H18" s="20">
        <f t="shared" si="2"/>
        <v>0</v>
      </c>
      <c r="I18" s="178"/>
      <c r="J18" s="118">
        <v>11</v>
      </c>
      <c r="K18" s="35">
        <f t="shared" si="3"/>
        <v>0.35766562499999999</v>
      </c>
      <c r="L18" s="35">
        <f>K18*C18+J18*K18</f>
        <v>3.9343218749999997</v>
      </c>
      <c r="M18" s="36">
        <f t="shared" si="4"/>
        <v>3.9343218749999997</v>
      </c>
    </row>
    <row r="19" spans="1:13">
      <c r="A19" s="173"/>
      <c r="B19" s="33">
        <v>0.5</v>
      </c>
      <c r="C19" s="34"/>
      <c r="D19" s="25">
        <v>2.97</v>
      </c>
      <c r="E19" s="34">
        <f t="shared" si="0"/>
        <v>0</v>
      </c>
      <c r="F19" s="173"/>
      <c r="G19" s="34">
        <f t="shared" si="1"/>
        <v>0</v>
      </c>
      <c r="H19" s="20">
        <f>G19+E19</f>
        <v>0</v>
      </c>
      <c r="I19" s="178"/>
      <c r="J19" s="118"/>
      <c r="K19" s="35">
        <f t="shared" si="3"/>
        <v>0.44156249999999997</v>
      </c>
      <c r="L19" s="35">
        <f>K19*C19+J19*K19</f>
        <v>0</v>
      </c>
      <c r="M19" s="36">
        <f t="shared" si="4"/>
        <v>0</v>
      </c>
    </row>
    <row r="20" spans="1:13">
      <c r="A20" s="173"/>
      <c r="B20" s="33">
        <v>0.68</v>
      </c>
      <c r="C20" s="34"/>
      <c r="D20" s="34">
        <v>6</v>
      </c>
      <c r="E20" s="34">
        <f t="shared" si="0"/>
        <v>0</v>
      </c>
      <c r="F20" s="173"/>
      <c r="G20" s="34">
        <f t="shared" si="1"/>
        <v>0</v>
      </c>
      <c r="H20" s="20">
        <f>E20+G20</f>
        <v>0</v>
      </c>
      <c r="I20" s="178"/>
      <c r="J20" s="118"/>
      <c r="K20" s="35">
        <f t="shared" si="3"/>
        <v>0.81671400000000027</v>
      </c>
      <c r="L20" s="35">
        <f>K20*C20+J20*K20</f>
        <v>0</v>
      </c>
      <c r="M20" s="36">
        <f t="shared" si="4"/>
        <v>0</v>
      </c>
    </row>
    <row r="21" spans="1:13" ht="16.5" thickBot="1">
      <c r="A21" s="174"/>
      <c r="B21" s="37">
        <v>0.72</v>
      </c>
      <c r="C21" s="16"/>
      <c r="D21" s="16">
        <v>10.08</v>
      </c>
      <c r="E21" s="16">
        <f t="shared" si="0"/>
        <v>0</v>
      </c>
      <c r="F21" s="174"/>
      <c r="G21" s="16">
        <f t="shared" si="1"/>
        <v>0</v>
      </c>
      <c r="H21" s="16">
        <f>E21+G21</f>
        <v>0</v>
      </c>
      <c r="I21" s="181"/>
      <c r="J21" s="121"/>
      <c r="K21" s="38">
        <f t="shared" si="3"/>
        <v>0.91562399999999999</v>
      </c>
      <c r="L21" s="38">
        <f>K21*C21</f>
        <v>0</v>
      </c>
      <c r="M21" s="39">
        <f t="shared" si="4"/>
        <v>0</v>
      </c>
    </row>
    <row r="22" spans="1:13" ht="18.75">
      <c r="A22" s="2"/>
      <c r="B22" s="40" t="s">
        <v>29</v>
      </c>
      <c r="C22" s="72">
        <f>SUM(C11:C21)</f>
        <v>10</v>
      </c>
      <c r="D22" s="73"/>
      <c r="E22" s="167">
        <f>SUM(E11:E21)</f>
        <v>5.3</v>
      </c>
      <c r="F22" s="168"/>
      <c r="G22" s="74">
        <f>SUM(G11:G21)</f>
        <v>0.79499999999999993</v>
      </c>
      <c r="H22" s="169">
        <f>SUM(H11:H21)</f>
        <v>6.0949999999999998</v>
      </c>
      <c r="I22" s="170"/>
      <c r="J22" s="109"/>
      <c r="K22" s="169">
        <f>SUM(L11:L21)</f>
        <v>5.0912156250000002</v>
      </c>
      <c r="L22" s="171"/>
      <c r="M22" s="41">
        <f>SUM(M11:M21)</f>
        <v>11.186215624999999</v>
      </c>
    </row>
    <row r="23" spans="1:13" ht="26.25" customHeight="1"/>
  </sheetData>
  <mergeCells count="21">
    <mergeCell ref="E22:F22"/>
    <mergeCell ref="H22:I22"/>
    <mergeCell ref="K22:L22"/>
    <mergeCell ref="A11:A21"/>
    <mergeCell ref="F11:F15"/>
    <mergeCell ref="I11:I15"/>
    <mergeCell ref="F16:F21"/>
    <mergeCell ref="I16:I21"/>
    <mergeCell ref="A9:B9"/>
    <mergeCell ref="E9:F9"/>
    <mergeCell ref="H9:I9"/>
    <mergeCell ref="A10:B10"/>
    <mergeCell ref="E10:F10"/>
    <mergeCell ref="G10:K10"/>
    <mergeCell ref="A3:M3"/>
    <mergeCell ref="A4:M4"/>
    <mergeCell ref="A6:M6"/>
    <mergeCell ref="A8:B8"/>
    <mergeCell ref="D8:F8"/>
    <mergeCell ref="H8:I8"/>
    <mergeCell ref="K8:L8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3"/>
  <sheetViews>
    <sheetView tabSelected="1" zoomScaleNormal="100" workbookViewId="0">
      <selection activeCell="H19" sqref="H19"/>
    </sheetView>
  </sheetViews>
  <sheetFormatPr defaultRowHeight="12.75"/>
  <cols>
    <col min="1" max="1" width="1" customWidth="1"/>
    <col min="2" max="2" width="6.42578125" customWidth="1"/>
    <col min="3" max="3" width="55.5703125" customWidth="1"/>
    <col min="4" max="4" width="12" customWidth="1"/>
    <col min="5" max="5" width="15.28515625" customWidth="1"/>
    <col min="6" max="6" width="9.140625" style="95"/>
    <col min="7" max="7" width="9.5703125" style="95" bestFit="1" customWidth="1"/>
    <col min="8" max="14" width="9.140625" style="95"/>
    <col min="15" max="15" width="9.140625" style="93"/>
  </cols>
  <sheetData>
    <row r="1" spans="1:15" ht="15" customHeight="1">
      <c r="B1" s="106" t="s">
        <v>59</v>
      </c>
      <c r="C1" s="106"/>
      <c r="D1" s="182" t="s">
        <v>46</v>
      </c>
      <c r="E1" s="182"/>
    </row>
    <row r="2" spans="1:15" ht="15.75" customHeight="1">
      <c r="B2" s="107" t="s">
        <v>47</v>
      </c>
      <c r="C2" s="106"/>
      <c r="D2" s="103" t="s">
        <v>47</v>
      </c>
      <c r="E2" s="103"/>
    </row>
    <row r="3" spans="1:15" ht="15" customHeight="1">
      <c r="B3" s="106" t="s">
        <v>60</v>
      </c>
      <c r="C3" s="106"/>
      <c r="D3" s="103" t="s">
        <v>90</v>
      </c>
      <c r="E3" s="103"/>
    </row>
    <row r="4" spans="1:15" ht="15.75" customHeight="1">
      <c r="B4" s="106"/>
      <c r="C4" s="106"/>
      <c r="D4" s="103"/>
      <c r="E4" s="103"/>
    </row>
    <row r="5" spans="1:15" ht="16.5" customHeight="1">
      <c r="B5" s="106" t="s">
        <v>61</v>
      </c>
      <c r="C5" s="106"/>
      <c r="D5" s="104" t="s">
        <v>48</v>
      </c>
      <c r="E5" s="105" t="s">
        <v>91</v>
      </c>
    </row>
    <row r="6" spans="1:15" ht="16.5" customHeight="1">
      <c r="B6" s="102"/>
      <c r="C6" s="1"/>
      <c r="D6" s="75"/>
      <c r="E6" s="1"/>
    </row>
    <row r="7" spans="1:15" ht="10.5" customHeight="1">
      <c r="B7" s="102"/>
      <c r="C7" s="1"/>
      <c r="D7" s="75"/>
      <c r="E7" s="1"/>
    </row>
    <row r="8" spans="1:15" ht="15.75">
      <c r="B8" s="149" t="s">
        <v>5</v>
      </c>
      <c r="C8" s="150"/>
      <c r="D8" s="150"/>
      <c r="E8" s="150"/>
      <c r="F8"/>
      <c r="G8"/>
      <c r="H8"/>
      <c r="I8"/>
      <c r="J8"/>
      <c r="K8"/>
      <c r="L8"/>
      <c r="M8"/>
      <c r="N8"/>
      <c r="O8"/>
    </row>
    <row r="9" spans="1:15" ht="15.75">
      <c r="B9" s="149" t="s">
        <v>52</v>
      </c>
      <c r="C9" s="150"/>
      <c r="D9" s="150"/>
      <c r="E9" s="150"/>
      <c r="F9"/>
      <c r="G9"/>
      <c r="H9"/>
      <c r="I9"/>
      <c r="J9"/>
      <c r="K9"/>
      <c r="L9"/>
      <c r="M9"/>
      <c r="N9"/>
      <c r="O9"/>
    </row>
    <row r="10" spans="1:15" ht="15.75">
      <c r="B10" s="149" t="s">
        <v>92</v>
      </c>
      <c r="C10" s="150"/>
      <c r="D10" s="150"/>
      <c r="E10" s="150"/>
      <c r="F10"/>
      <c r="G10"/>
      <c r="H10"/>
      <c r="I10"/>
      <c r="J10"/>
      <c r="K10"/>
      <c r="L10"/>
      <c r="M10"/>
      <c r="N10"/>
      <c r="O10"/>
    </row>
    <row r="11" spans="1:15" ht="8.4499999999999993" customHeight="1" thickBot="1">
      <c r="C11" s="1"/>
      <c r="D11" s="1"/>
      <c r="E11" s="1"/>
      <c r="F11"/>
      <c r="G11"/>
      <c r="H11"/>
      <c r="I11"/>
      <c r="J11"/>
      <c r="K11"/>
      <c r="L11"/>
      <c r="M11"/>
      <c r="N11"/>
      <c r="O11"/>
    </row>
    <row r="12" spans="1:15" ht="27" customHeight="1" thickBot="1">
      <c r="B12" s="69" t="s">
        <v>0</v>
      </c>
      <c r="C12" s="69" t="s">
        <v>1</v>
      </c>
      <c r="D12" s="69" t="s">
        <v>2</v>
      </c>
      <c r="E12" s="69" t="s">
        <v>3</v>
      </c>
      <c r="F12"/>
      <c r="G12"/>
      <c r="H12"/>
      <c r="I12"/>
      <c r="J12"/>
      <c r="K12"/>
      <c r="L12"/>
      <c r="M12"/>
      <c r="N12"/>
      <c r="O12"/>
    </row>
    <row r="13" spans="1:15" ht="16.5" thickBot="1">
      <c r="B13" s="129"/>
      <c r="C13" s="130" t="s">
        <v>93</v>
      </c>
      <c r="D13" s="129"/>
      <c r="E13" s="131"/>
      <c r="F13"/>
      <c r="G13"/>
      <c r="H13"/>
      <c r="I13"/>
      <c r="J13"/>
      <c r="K13"/>
      <c r="L13"/>
      <c r="M13"/>
      <c r="N13"/>
      <c r="O13"/>
    </row>
    <row r="14" spans="1:15" ht="31.5">
      <c r="A14" s="132"/>
      <c r="B14" s="133"/>
      <c r="C14" s="134" t="s">
        <v>94</v>
      </c>
      <c r="D14" s="133" t="s">
        <v>6</v>
      </c>
      <c r="E14" s="135">
        <v>182</v>
      </c>
      <c r="F14"/>
      <c r="G14">
        <f>85+88+2.5+6</f>
        <v>181.5</v>
      </c>
      <c r="H14"/>
      <c r="I14"/>
      <c r="J14"/>
      <c r="K14"/>
      <c r="L14"/>
      <c r="M14"/>
      <c r="N14"/>
      <c r="O14"/>
    </row>
    <row r="15" spans="1:15" ht="15.75" customHeight="1">
      <c r="A15" s="126"/>
      <c r="B15" s="81"/>
      <c r="C15" s="82" t="s">
        <v>95</v>
      </c>
      <c r="D15" s="81" t="s">
        <v>9</v>
      </c>
      <c r="E15" s="127">
        <v>215</v>
      </c>
      <c r="F15"/>
      <c r="G15" s="136">
        <f>86*2.5</f>
        <v>215</v>
      </c>
      <c r="H15"/>
      <c r="I15"/>
      <c r="J15"/>
      <c r="K15"/>
      <c r="L15"/>
      <c r="M15"/>
      <c r="N15"/>
      <c r="O15"/>
    </row>
    <row r="16" spans="1:15" ht="32.25" customHeight="1">
      <c r="A16" s="126"/>
      <c r="B16" s="81"/>
      <c r="C16" s="148" t="s">
        <v>122</v>
      </c>
      <c r="D16" s="81" t="s">
        <v>9</v>
      </c>
      <c r="E16" s="127">
        <v>215</v>
      </c>
      <c r="F16"/>
      <c r="G16" s="136"/>
      <c r="H16"/>
      <c r="I16"/>
      <c r="J16"/>
      <c r="K16"/>
      <c r="L16"/>
      <c r="M16"/>
      <c r="N16"/>
      <c r="O16"/>
    </row>
    <row r="17" spans="1:15" ht="31.5">
      <c r="A17" s="126"/>
      <c r="B17" s="81"/>
      <c r="C17" s="82" t="s">
        <v>96</v>
      </c>
      <c r="D17" s="81" t="s">
        <v>4</v>
      </c>
      <c r="E17" s="127">
        <f>E14*0.12+E14*0.032*2.4</f>
        <v>35.817599999999999</v>
      </c>
      <c r="F17"/>
      <c r="G17"/>
      <c r="H17"/>
      <c r="I17"/>
      <c r="J17"/>
      <c r="K17"/>
      <c r="L17"/>
      <c r="M17"/>
      <c r="N17"/>
      <c r="O17"/>
    </row>
    <row r="18" spans="1:15" ht="31.5">
      <c r="A18" s="126"/>
      <c r="B18" s="81"/>
      <c r="C18" s="82" t="s">
        <v>97</v>
      </c>
      <c r="D18" s="81" t="s">
        <v>4</v>
      </c>
      <c r="E18" s="127">
        <f>E16*0.1*1.207</f>
        <v>25.950500000000002</v>
      </c>
      <c r="F18"/>
      <c r="G18"/>
      <c r="H18"/>
      <c r="I18"/>
      <c r="J18"/>
      <c r="K18"/>
      <c r="L18"/>
      <c r="M18"/>
      <c r="N18"/>
      <c r="O18"/>
    </row>
    <row r="19" spans="1:15" ht="29.25" customHeight="1">
      <c r="A19" s="126"/>
      <c r="B19" s="81"/>
      <c r="C19" s="82" t="s">
        <v>98</v>
      </c>
      <c r="D19" s="81" t="s">
        <v>4</v>
      </c>
      <c r="E19" s="127">
        <f>E17+E18+(E15*0.07)*1.98</f>
        <v>91.567100000000011</v>
      </c>
      <c r="F19"/>
      <c r="G19"/>
      <c r="H19"/>
      <c r="I19"/>
      <c r="J19"/>
      <c r="K19"/>
      <c r="L19"/>
      <c r="M19"/>
      <c r="N19"/>
      <c r="O19"/>
    </row>
    <row r="20" spans="1:15" s="2" customFormat="1" ht="47.25">
      <c r="B20" s="81"/>
      <c r="C20" s="82" t="s">
        <v>104</v>
      </c>
      <c r="D20" s="81" t="s">
        <v>7</v>
      </c>
      <c r="E20" s="78">
        <f>E27*0.3</f>
        <v>90</v>
      </c>
      <c r="F20" s="80"/>
      <c r="G20" s="80">
        <f>86*1.5</f>
        <v>129</v>
      </c>
      <c r="H20" s="80">
        <f>83*2</f>
        <v>166</v>
      </c>
      <c r="I20" s="80">
        <f>85*3.5</f>
        <v>297.5</v>
      </c>
      <c r="J20" s="80"/>
      <c r="K20" s="80"/>
      <c r="L20" s="80"/>
      <c r="M20" s="80"/>
      <c r="N20" s="80"/>
      <c r="O20" s="94"/>
    </row>
    <row r="21" spans="1:15" s="2" customFormat="1" ht="31.5" hidden="1">
      <c r="B21" s="81"/>
      <c r="C21" s="82" t="s">
        <v>99</v>
      </c>
      <c r="D21" s="81" t="s">
        <v>7</v>
      </c>
      <c r="E21" s="78"/>
      <c r="F21" s="80"/>
      <c r="G21" s="80"/>
      <c r="H21" s="80"/>
      <c r="I21" s="80"/>
      <c r="J21" s="80"/>
      <c r="K21" s="80"/>
      <c r="L21" s="80"/>
      <c r="M21" s="80"/>
      <c r="N21" s="80"/>
      <c r="O21" s="94"/>
    </row>
    <row r="22" spans="1:15" s="2" customFormat="1" ht="15.75">
      <c r="B22" s="81"/>
      <c r="C22" s="82" t="s">
        <v>105</v>
      </c>
      <c r="D22" s="81" t="s">
        <v>4</v>
      </c>
      <c r="E22" s="79">
        <f>(E20+E21)*1.4</f>
        <v>125.99999999999999</v>
      </c>
      <c r="F22" s="80"/>
      <c r="G22" s="80"/>
      <c r="H22" s="80"/>
      <c r="I22" s="80"/>
      <c r="J22" s="80"/>
      <c r="K22" s="80"/>
      <c r="L22" s="80"/>
      <c r="M22" s="80"/>
      <c r="N22" s="80"/>
      <c r="O22" s="94"/>
    </row>
    <row r="23" spans="1:15" s="2" customFormat="1" ht="32.25" customHeight="1">
      <c r="B23" s="81"/>
      <c r="C23" s="137" t="s">
        <v>106</v>
      </c>
      <c r="D23" s="81" t="s">
        <v>4</v>
      </c>
      <c r="E23" s="79">
        <f>(E20+E21)*1.4</f>
        <v>125.99999999999999</v>
      </c>
      <c r="F23" s="80"/>
      <c r="G23" s="80"/>
      <c r="H23" s="80"/>
      <c r="I23" s="80"/>
      <c r="J23" s="80"/>
      <c r="K23" s="80"/>
      <c r="L23" s="80"/>
      <c r="M23" s="80"/>
      <c r="N23" s="80"/>
      <c r="O23" s="94"/>
    </row>
    <row r="24" spans="1:15" s="2" customFormat="1" ht="31.5" customHeight="1">
      <c r="B24" s="81"/>
      <c r="C24" s="82" t="s">
        <v>107</v>
      </c>
      <c r="D24" s="81" t="s">
        <v>7</v>
      </c>
      <c r="E24" s="79">
        <f>(E27)*0.15</f>
        <v>45</v>
      </c>
      <c r="F24" s="80"/>
      <c r="G24" s="80"/>
      <c r="H24" s="80"/>
      <c r="I24" s="80"/>
      <c r="J24" s="80"/>
      <c r="K24" s="80"/>
      <c r="L24" s="80"/>
      <c r="M24" s="80"/>
      <c r="N24" s="80"/>
      <c r="O24" s="94"/>
    </row>
    <row r="25" spans="1:15" s="2" customFormat="1" ht="29.25" customHeight="1">
      <c r="B25" s="81"/>
      <c r="C25" s="82" t="s">
        <v>108</v>
      </c>
      <c r="D25" s="81" t="s">
        <v>7</v>
      </c>
      <c r="E25" s="79">
        <f>(E27)*0.08</f>
        <v>24</v>
      </c>
      <c r="F25" s="80"/>
      <c r="G25" s="80"/>
      <c r="H25" s="80"/>
      <c r="I25" s="80"/>
      <c r="J25" s="80"/>
      <c r="K25" s="80"/>
      <c r="L25" s="80"/>
      <c r="M25" s="80"/>
      <c r="N25" s="80"/>
      <c r="O25" s="94"/>
    </row>
    <row r="26" spans="1:15" ht="31.5">
      <c r="B26" s="81"/>
      <c r="C26" s="82" t="s">
        <v>109</v>
      </c>
      <c r="D26" s="81" t="s">
        <v>9</v>
      </c>
      <c r="E26" s="79">
        <f>E27</f>
        <v>300</v>
      </c>
    </row>
    <row r="27" spans="1:15" ht="30.75" customHeight="1">
      <c r="A27" s="126"/>
      <c r="B27" s="81"/>
      <c r="C27" s="82" t="s">
        <v>121</v>
      </c>
      <c r="D27" s="81" t="s">
        <v>9</v>
      </c>
      <c r="E27" s="89">
        <v>300</v>
      </c>
      <c r="F27"/>
      <c r="G27"/>
      <c r="H27" s="138"/>
      <c r="I27" s="138"/>
      <c r="J27"/>
      <c r="K27"/>
      <c r="L27"/>
      <c r="M27"/>
      <c r="N27"/>
      <c r="O27"/>
    </row>
    <row r="28" spans="1:15" ht="21" customHeight="1">
      <c r="A28" s="126"/>
      <c r="B28" s="183"/>
      <c r="C28" s="195" t="s">
        <v>110</v>
      </c>
      <c r="D28" s="81" t="s">
        <v>9</v>
      </c>
      <c r="E28" s="89">
        <f>(E30)*0.5</f>
        <v>84.5</v>
      </c>
      <c r="F28"/>
      <c r="G28"/>
      <c r="H28"/>
      <c r="I28"/>
      <c r="J28"/>
      <c r="K28"/>
      <c r="L28"/>
      <c r="M28"/>
      <c r="N28"/>
      <c r="O28"/>
    </row>
    <row r="29" spans="1:15" ht="29.25" customHeight="1">
      <c r="A29" s="126"/>
      <c r="B29" s="184"/>
      <c r="C29" s="196"/>
      <c r="D29" s="81" t="s">
        <v>7</v>
      </c>
      <c r="E29" s="127">
        <f>E28*0.15</f>
        <v>12.674999999999999</v>
      </c>
      <c r="F29"/>
      <c r="G29"/>
      <c r="H29"/>
      <c r="I29"/>
      <c r="J29"/>
      <c r="K29"/>
      <c r="L29"/>
      <c r="M29"/>
      <c r="N29"/>
      <c r="O29"/>
    </row>
    <row r="30" spans="1:15" ht="31.5">
      <c r="A30" s="126"/>
      <c r="B30" s="81"/>
      <c r="C30" s="82" t="s">
        <v>51</v>
      </c>
      <c r="D30" s="81" t="s">
        <v>6</v>
      </c>
      <c r="E30" s="89">
        <f>E31+E32</f>
        <v>169</v>
      </c>
      <c r="F30"/>
      <c r="G30">
        <f>82+87</f>
        <v>169</v>
      </c>
      <c r="H30"/>
      <c r="I30"/>
      <c r="J30"/>
      <c r="K30"/>
      <c r="L30"/>
      <c r="M30"/>
      <c r="N30"/>
      <c r="O30"/>
    </row>
    <row r="31" spans="1:15" ht="15.75">
      <c r="A31" s="126"/>
      <c r="B31" s="81"/>
      <c r="C31" s="83" t="s">
        <v>84</v>
      </c>
      <c r="D31" s="81" t="s">
        <v>6</v>
      </c>
      <c r="E31" s="89">
        <v>169</v>
      </c>
      <c r="F31"/>
      <c r="G31"/>
      <c r="H31"/>
      <c r="I31"/>
      <c r="J31"/>
      <c r="K31"/>
      <c r="L31"/>
      <c r="M31"/>
      <c r="N31"/>
      <c r="O31"/>
    </row>
    <row r="32" spans="1:15" ht="15.75" hidden="1">
      <c r="A32" s="126"/>
      <c r="B32" s="81"/>
      <c r="C32" s="83" t="s">
        <v>100</v>
      </c>
      <c r="D32" s="81" t="s">
        <v>6</v>
      </c>
      <c r="E32" s="89">
        <v>0</v>
      </c>
      <c r="F32"/>
      <c r="G32"/>
      <c r="H32"/>
      <c r="I32"/>
      <c r="J32"/>
      <c r="K32"/>
      <c r="L32"/>
      <c r="M32"/>
      <c r="N32"/>
      <c r="O32"/>
    </row>
    <row r="33" spans="1:15" ht="31.5" hidden="1">
      <c r="A33" s="126"/>
      <c r="B33" s="81"/>
      <c r="C33" s="82" t="s">
        <v>101</v>
      </c>
      <c r="D33" s="81" t="s">
        <v>11</v>
      </c>
      <c r="E33" s="139"/>
      <c r="F33"/>
      <c r="G33"/>
      <c r="H33"/>
      <c r="I33"/>
      <c r="J33"/>
      <c r="K33"/>
      <c r="L33"/>
      <c r="M33"/>
      <c r="N33"/>
      <c r="O33"/>
    </row>
    <row r="34" spans="1:15" ht="47.25">
      <c r="A34" s="144"/>
      <c r="B34" s="128"/>
      <c r="C34" s="145" t="s">
        <v>70</v>
      </c>
      <c r="D34" s="128" t="s">
        <v>9</v>
      </c>
      <c r="E34" s="146">
        <v>82</v>
      </c>
      <c r="F34"/>
      <c r="G34"/>
      <c r="H34"/>
      <c r="I34"/>
      <c r="J34"/>
      <c r="K34"/>
      <c r="L34"/>
      <c r="M34"/>
      <c r="N34"/>
      <c r="O34"/>
    </row>
    <row r="35" spans="1:15" ht="15.75">
      <c r="B35" s="140"/>
      <c r="C35" s="141" t="s">
        <v>102</v>
      </c>
      <c r="D35" s="142"/>
      <c r="E35" s="143"/>
    </row>
    <row r="36" spans="1:15" ht="15.75">
      <c r="B36" s="183"/>
      <c r="C36" s="187" t="s">
        <v>79</v>
      </c>
      <c r="D36" s="110" t="s">
        <v>30</v>
      </c>
      <c r="E36" s="111">
        <v>6</v>
      </c>
      <c r="F36"/>
      <c r="G36"/>
      <c r="H36"/>
      <c r="I36"/>
      <c r="J36"/>
      <c r="K36"/>
      <c r="L36"/>
      <c r="M36"/>
      <c r="N36"/>
      <c r="O36"/>
    </row>
    <row r="37" spans="1:15" ht="15.75">
      <c r="B37" s="184"/>
      <c r="C37" s="188"/>
      <c r="D37" s="110" t="s">
        <v>7</v>
      </c>
      <c r="E37" s="112">
        <f>Валка!H12+Валка!H13</f>
        <v>1.7709999999999999</v>
      </c>
      <c r="F37"/>
      <c r="G37"/>
      <c r="H37"/>
      <c r="I37"/>
      <c r="J37"/>
      <c r="K37"/>
      <c r="L37"/>
      <c r="M37"/>
      <c r="N37"/>
      <c r="O37"/>
    </row>
    <row r="38" spans="1:15" ht="15.75">
      <c r="B38" s="183"/>
      <c r="C38" s="187" t="s">
        <v>78</v>
      </c>
      <c r="D38" s="110" t="s">
        <v>30</v>
      </c>
      <c r="E38" s="111">
        <v>4</v>
      </c>
      <c r="F38"/>
      <c r="G38"/>
      <c r="H38"/>
      <c r="I38"/>
      <c r="J38"/>
      <c r="K38"/>
      <c r="L38"/>
      <c r="M38"/>
      <c r="N38"/>
      <c r="O38"/>
    </row>
    <row r="39" spans="1:15" ht="15.75">
      <c r="B39" s="184"/>
      <c r="C39" s="188"/>
      <c r="D39" s="110" t="s">
        <v>7</v>
      </c>
      <c r="E39" s="112">
        <f>Валка!H15</f>
        <v>4.3239999999999998</v>
      </c>
      <c r="F39"/>
      <c r="G39"/>
      <c r="H39"/>
      <c r="I39"/>
      <c r="J39"/>
      <c r="K39"/>
      <c r="L39"/>
      <c r="M39"/>
      <c r="N39"/>
      <c r="O39"/>
    </row>
    <row r="40" spans="1:15" ht="15" hidden="1" customHeight="1">
      <c r="B40" s="191"/>
      <c r="C40" s="187" t="s">
        <v>68</v>
      </c>
      <c r="D40" s="110" t="s">
        <v>30</v>
      </c>
      <c r="E40" s="113"/>
      <c r="F40"/>
      <c r="G40"/>
      <c r="H40"/>
      <c r="I40"/>
      <c r="J40"/>
      <c r="K40"/>
      <c r="L40"/>
      <c r="M40"/>
      <c r="N40"/>
      <c r="O40"/>
    </row>
    <row r="41" spans="1:15" ht="15.75" hidden="1" customHeight="1">
      <c r="B41" s="192"/>
      <c r="C41" s="188"/>
      <c r="D41" s="110" t="s">
        <v>7</v>
      </c>
      <c r="E41" s="114">
        <f>Валка!H16+Валка!H17+Валка!H19</f>
        <v>0</v>
      </c>
      <c r="F41"/>
      <c r="G41"/>
      <c r="H41"/>
      <c r="I41"/>
      <c r="J41"/>
      <c r="K41"/>
      <c r="L41"/>
      <c r="M41"/>
      <c r="N41"/>
      <c r="O41"/>
    </row>
    <row r="42" spans="1:15" ht="15.75" hidden="1" customHeight="1">
      <c r="B42" s="122"/>
      <c r="C42" s="187" t="s">
        <v>67</v>
      </c>
      <c r="D42" s="110" t="s">
        <v>30</v>
      </c>
      <c r="E42" s="123"/>
      <c r="F42"/>
      <c r="G42"/>
      <c r="H42"/>
      <c r="I42"/>
      <c r="J42"/>
      <c r="K42"/>
      <c r="L42"/>
      <c r="M42"/>
      <c r="N42"/>
      <c r="O42"/>
    </row>
    <row r="43" spans="1:15" ht="15.75" hidden="1" customHeight="1">
      <c r="B43" s="122"/>
      <c r="C43" s="188"/>
      <c r="D43" s="110" t="s">
        <v>7</v>
      </c>
      <c r="E43" s="123"/>
      <c r="F43"/>
      <c r="G43">
        <f>(E37+E39+E41+E43)*0.61</f>
        <v>3.7179499999999996</v>
      </c>
      <c r="H43"/>
      <c r="I43"/>
      <c r="J43"/>
      <c r="K43"/>
      <c r="L43"/>
      <c r="M43"/>
      <c r="N43"/>
      <c r="O43"/>
    </row>
    <row r="44" spans="1:15" ht="15.75">
      <c r="B44" s="183"/>
      <c r="C44" s="189" t="s">
        <v>45</v>
      </c>
      <c r="D44" s="110" t="s">
        <v>30</v>
      </c>
      <c r="E44" s="112">
        <v>11</v>
      </c>
      <c r="F44"/>
      <c r="G44"/>
      <c r="H44"/>
      <c r="I44"/>
      <c r="J44"/>
      <c r="K44"/>
      <c r="L44"/>
      <c r="M44"/>
      <c r="N44"/>
      <c r="O44"/>
    </row>
    <row r="45" spans="1:15" ht="15.75">
      <c r="B45" s="184"/>
      <c r="C45" s="190"/>
      <c r="D45" s="110" t="s">
        <v>7</v>
      </c>
      <c r="E45" s="112">
        <f>Валка!L12+Валка!L13+Валка!L15</f>
        <v>1.1568937500000001</v>
      </c>
      <c r="F45"/>
      <c r="G45"/>
      <c r="H45"/>
      <c r="I45"/>
      <c r="J45"/>
      <c r="K45"/>
      <c r="L45"/>
      <c r="M45"/>
      <c r="N45"/>
      <c r="O45"/>
    </row>
    <row r="46" spans="1:15" ht="15" customHeight="1">
      <c r="B46" s="122"/>
      <c r="C46" s="189" t="s">
        <v>44</v>
      </c>
      <c r="D46" s="110" t="s">
        <v>30</v>
      </c>
      <c r="E46" s="114">
        <v>11</v>
      </c>
      <c r="F46"/>
      <c r="G46"/>
      <c r="H46"/>
      <c r="I46"/>
      <c r="J46"/>
      <c r="K46"/>
      <c r="L46"/>
      <c r="M46"/>
      <c r="N46"/>
      <c r="O46"/>
    </row>
    <row r="47" spans="1:15" ht="15" customHeight="1">
      <c r="B47" s="122"/>
      <c r="C47" s="190"/>
      <c r="D47" s="110" t="s">
        <v>7</v>
      </c>
      <c r="E47" s="114">
        <f>Валка!L18</f>
        <v>3.9343218749999997</v>
      </c>
      <c r="F47"/>
      <c r="G47"/>
      <c r="H47"/>
      <c r="I47"/>
      <c r="J47"/>
      <c r="K47"/>
      <c r="L47"/>
      <c r="M47"/>
      <c r="N47"/>
      <c r="O47"/>
    </row>
    <row r="48" spans="1:15" ht="15" hidden="1" customHeight="1">
      <c r="B48" s="191"/>
      <c r="C48" s="189" t="s">
        <v>73</v>
      </c>
      <c r="D48" s="110" t="s">
        <v>30</v>
      </c>
      <c r="E48" s="114"/>
      <c r="F48"/>
      <c r="G48" s="124"/>
      <c r="H48" s="124"/>
      <c r="I48"/>
      <c r="J48"/>
      <c r="K48"/>
      <c r="L48"/>
      <c r="M48"/>
      <c r="N48"/>
      <c r="O48"/>
    </row>
    <row r="49" spans="2:15" ht="15" hidden="1" customHeight="1">
      <c r="B49" s="192"/>
      <c r="C49" s="190"/>
      <c r="D49" s="110" t="s">
        <v>7</v>
      </c>
      <c r="E49" s="114"/>
      <c r="F49"/>
      <c r="G49"/>
      <c r="H49"/>
      <c r="I49"/>
      <c r="J49"/>
      <c r="K49"/>
      <c r="L49"/>
      <c r="M49"/>
      <c r="N49"/>
      <c r="O49"/>
    </row>
    <row r="50" spans="2:15" ht="15" hidden="1" customHeight="1">
      <c r="B50" s="191"/>
      <c r="C50" s="189" t="s">
        <v>74</v>
      </c>
      <c r="D50" s="110" t="s">
        <v>30</v>
      </c>
      <c r="E50" s="114"/>
      <c r="F50"/>
      <c r="G50"/>
      <c r="H50"/>
      <c r="I50"/>
      <c r="J50"/>
      <c r="K50"/>
      <c r="L50"/>
      <c r="M50"/>
      <c r="N50"/>
      <c r="O50"/>
    </row>
    <row r="51" spans="2:15" ht="15" hidden="1" customHeight="1">
      <c r="B51" s="192"/>
      <c r="C51" s="190"/>
      <c r="D51" s="110" t="s">
        <v>7</v>
      </c>
      <c r="E51" s="114"/>
      <c r="F51"/>
      <c r="G51"/>
      <c r="H51"/>
      <c r="I51"/>
      <c r="J51"/>
      <c r="K51"/>
      <c r="L51"/>
      <c r="M51"/>
      <c r="N51"/>
      <c r="O51"/>
    </row>
    <row r="52" spans="2:15" ht="16.5" customHeight="1">
      <c r="B52" s="191"/>
      <c r="C52" s="193" t="s">
        <v>80</v>
      </c>
      <c r="D52" s="110" t="s">
        <v>31</v>
      </c>
      <c r="E52" s="113">
        <f>E44+E46+E48+E50</f>
        <v>22</v>
      </c>
      <c r="F52"/>
      <c r="G52"/>
      <c r="H52"/>
      <c r="I52"/>
      <c r="J52"/>
      <c r="K52"/>
      <c r="L52"/>
      <c r="M52"/>
      <c r="N52"/>
      <c r="O52"/>
    </row>
    <row r="53" spans="2:15" ht="15.75">
      <c r="B53" s="192"/>
      <c r="C53" s="194"/>
      <c r="D53" s="110" t="s">
        <v>7</v>
      </c>
      <c r="E53" s="114">
        <f>E45+E47+E49+E51</f>
        <v>5.0912156250000002</v>
      </c>
      <c r="F53"/>
      <c r="G53"/>
      <c r="H53"/>
      <c r="I53"/>
      <c r="J53"/>
      <c r="K53"/>
      <c r="L53"/>
      <c r="M53"/>
      <c r="N53"/>
      <c r="O53"/>
    </row>
    <row r="54" spans="2:15" ht="30" customHeight="1">
      <c r="B54" s="110"/>
      <c r="C54" s="115" t="s">
        <v>81</v>
      </c>
      <c r="D54" s="110" t="s">
        <v>4</v>
      </c>
      <c r="E54" s="116">
        <f>(E37+E39+E45+E47)*0.61</f>
        <v>6.8235915312499991</v>
      </c>
      <c r="F54"/>
      <c r="G54"/>
      <c r="H54"/>
      <c r="I54"/>
      <c r="J54"/>
      <c r="K54"/>
      <c r="L54"/>
      <c r="M54"/>
      <c r="N54"/>
      <c r="O54"/>
    </row>
    <row r="55" spans="2:15" ht="30.75" customHeight="1">
      <c r="B55" s="110"/>
      <c r="C55" s="115" t="s">
        <v>82</v>
      </c>
      <c r="D55" s="110" t="s">
        <v>4</v>
      </c>
      <c r="E55" s="116">
        <f>E54</f>
        <v>6.8235915312499991</v>
      </c>
      <c r="F55"/>
      <c r="G55"/>
      <c r="H55"/>
      <c r="I55"/>
      <c r="J55"/>
      <c r="K55"/>
      <c r="L55"/>
      <c r="M55"/>
      <c r="N55"/>
      <c r="O55"/>
    </row>
    <row r="56" spans="2:15" ht="31.5">
      <c r="B56" s="81"/>
      <c r="C56" s="82" t="s">
        <v>53</v>
      </c>
      <c r="D56" s="81" t="s">
        <v>6</v>
      </c>
      <c r="E56" s="79">
        <v>16</v>
      </c>
      <c r="G56" s="95">
        <f>2*2*4</f>
        <v>16</v>
      </c>
    </row>
    <row r="57" spans="2:15" ht="15.75" customHeight="1">
      <c r="B57" s="81"/>
      <c r="C57" s="82" t="s">
        <v>62</v>
      </c>
      <c r="D57" s="81" t="s">
        <v>9</v>
      </c>
      <c r="E57" s="84">
        <v>24</v>
      </c>
      <c r="G57" s="95">
        <f>2*3*4</f>
        <v>24</v>
      </c>
    </row>
    <row r="58" spans="2:15" ht="31.5" customHeight="1">
      <c r="B58" s="81"/>
      <c r="C58" s="82" t="s">
        <v>83</v>
      </c>
      <c r="D58" s="81" t="s">
        <v>4</v>
      </c>
      <c r="E58" s="78">
        <f>E56*0.04+E56*0.014*2.4</f>
        <v>1.1776</v>
      </c>
    </row>
    <row r="59" spans="2:15" ht="15.75">
      <c r="B59" s="81"/>
      <c r="C59" s="82" t="s">
        <v>85</v>
      </c>
      <c r="D59" s="81" t="s">
        <v>4</v>
      </c>
      <c r="E59" s="78">
        <f>(E57*0.04)*1.98</f>
        <v>1.9007999999999998</v>
      </c>
    </row>
    <row r="60" spans="2:15" s="2" customFormat="1" ht="47.25">
      <c r="B60" s="81"/>
      <c r="C60" s="82" t="s">
        <v>111</v>
      </c>
      <c r="D60" s="81" t="s">
        <v>7</v>
      </c>
      <c r="E60" s="78">
        <f>134*0.16</f>
        <v>21.44</v>
      </c>
      <c r="F60" s="80"/>
      <c r="G60" s="80">
        <f>(89+2)*1.2+18*1.4</f>
        <v>134.4</v>
      </c>
      <c r="H60" s="80"/>
      <c r="I60" s="80"/>
      <c r="J60" s="80"/>
      <c r="K60" s="80"/>
      <c r="L60" s="80"/>
      <c r="M60" s="80"/>
      <c r="N60" s="80"/>
      <c r="O60" s="94"/>
    </row>
    <row r="61" spans="2:15" s="2" customFormat="1" ht="15.75">
      <c r="B61" s="81"/>
      <c r="C61" s="82" t="s">
        <v>112</v>
      </c>
      <c r="D61" s="81" t="s">
        <v>4</v>
      </c>
      <c r="E61" s="79">
        <f>(E60)*1.4</f>
        <v>30.015999999999998</v>
      </c>
      <c r="F61" s="80"/>
      <c r="G61" s="80"/>
      <c r="H61" s="80"/>
      <c r="I61" s="80"/>
      <c r="J61" s="80"/>
      <c r="K61" s="80"/>
      <c r="L61" s="80"/>
      <c r="M61" s="80"/>
      <c r="N61" s="80"/>
      <c r="O61" s="94"/>
    </row>
    <row r="62" spans="2:15" ht="31.5">
      <c r="B62" s="81"/>
      <c r="C62" s="82" t="s">
        <v>113</v>
      </c>
      <c r="D62" s="81" t="s">
        <v>4</v>
      </c>
      <c r="E62" s="147">
        <f>E58+E59+E61-0.01</f>
        <v>33.084400000000002</v>
      </c>
    </row>
    <row r="63" spans="2:15" ht="31.5">
      <c r="B63" s="81"/>
      <c r="C63" s="82" t="s">
        <v>51</v>
      </c>
      <c r="D63" s="81"/>
      <c r="E63" s="79">
        <f>E64+E65</f>
        <v>152</v>
      </c>
    </row>
    <row r="64" spans="2:15" ht="15.75">
      <c r="B64" s="81"/>
      <c r="C64" s="83" t="s">
        <v>84</v>
      </c>
      <c r="D64" s="81" t="s">
        <v>6</v>
      </c>
      <c r="E64" s="79">
        <v>6</v>
      </c>
      <c r="G64" s="95">
        <f>1.5*2+3</f>
        <v>6</v>
      </c>
    </row>
    <row r="65" spans="1:15" ht="15.75">
      <c r="B65" s="81"/>
      <c r="C65" s="83" t="s">
        <v>10</v>
      </c>
      <c r="D65" s="81" t="s">
        <v>6</v>
      </c>
      <c r="E65" s="79">
        <v>146</v>
      </c>
      <c r="G65" s="95">
        <f>88-2.5*4+2*10+3+5+3+19+18</f>
        <v>146</v>
      </c>
    </row>
    <row r="66" spans="1:15" ht="24.75" customHeight="1">
      <c r="A66" s="126"/>
      <c r="B66" s="183"/>
      <c r="C66" s="185" t="s">
        <v>114</v>
      </c>
      <c r="D66" s="81" t="s">
        <v>9</v>
      </c>
      <c r="E66" s="89">
        <f>E64*0.5</f>
        <v>3</v>
      </c>
      <c r="F66"/>
      <c r="G66"/>
      <c r="H66"/>
      <c r="I66"/>
      <c r="J66"/>
      <c r="K66"/>
      <c r="L66"/>
      <c r="M66"/>
      <c r="N66"/>
      <c r="O66"/>
    </row>
    <row r="67" spans="1:15" ht="20.25" customHeight="1">
      <c r="A67" s="126"/>
      <c r="B67" s="184"/>
      <c r="C67" s="186"/>
      <c r="D67" s="81" t="s">
        <v>7</v>
      </c>
      <c r="E67" s="127">
        <f>E66*0.15</f>
        <v>0.44999999999999996</v>
      </c>
      <c r="F67"/>
      <c r="G67"/>
      <c r="H67"/>
      <c r="I67"/>
      <c r="J67"/>
      <c r="K67"/>
      <c r="L67"/>
      <c r="M67"/>
      <c r="N67"/>
      <c r="O67"/>
    </row>
    <row r="68" spans="1:15" ht="21.75" customHeight="1">
      <c r="B68" s="183"/>
      <c r="C68" s="185" t="s">
        <v>115</v>
      </c>
      <c r="D68" s="81" t="s">
        <v>9</v>
      </c>
      <c r="E68" s="79">
        <f>E65*0.4</f>
        <v>58.400000000000006</v>
      </c>
    </row>
    <row r="69" spans="1:15" ht="27.75" customHeight="1">
      <c r="B69" s="184"/>
      <c r="C69" s="186"/>
      <c r="D69" s="81" t="s">
        <v>7</v>
      </c>
      <c r="E69" s="79">
        <f>E68*0.1</f>
        <v>5.8400000000000007</v>
      </c>
    </row>
    <row r="70" spans="1:15" ht="28.5" customHeight="1">
      <c r="B70" s="81"/>
      <c r="C70" s="82" t="s">
        <v>116</v>
      </c>
      <c r="D70" s="81" t="s">
        <v>9</v>
      </c>
      <c r="E70" s="79">
        <v>68</v>
      </c>
      <c r="F70" s="96"/>
      <c r="G70" s="96">
        <f>88*1+2.5*3*4+2*1+4*2+18*1+1.5*3+6</f>
        <v>156.5</v>
      </c>
    </row>
    <row r="71" spans="1:15" ht="33" customHeight="1">
      <c r="B71" s="81"/>
      <c r="C71" s="82" t="s">
        <v>117</v>
      </c>
      <c r="D71" s="81" t="s">
        <v>9</v>
      </c>
      <c r="E71" s="79">
        <v>88</v>
      </c>
      <c r="F71" s="96"/>
      <c r="G71" s="96">
        <f>G70-G74</f>
        <v>68.5</v>
      </c>
    </row>
    <row r="72" spans="1:15" ht="15.75" customHeight="1">
      <c r="B72" s="81"/>
      <c r="C72" s="82" t="s">
        <v>118</v>
      </c>
      <c r="D72" s="81"/>
      <c r="E72" s="79"/>
      <c r="F72" s="96"/>
      <c r="G72" s="96"/>
    </row>
    <row r="73" spans="1:15" ht="28.5" customHeight="1">
      <c r="B73" s="81"/>
      <c r="C73" s="82" t="s">
        <v>116</v>
      </c>
      <c r="D73" s="81" t="s">
        <v>9</v>
      </c>
      <c r="E73" s="79">
        <v>88</v>
      </c>
      <c r="F73" s="96"/>
      <c r="G73" s="96"/>
    </row>
    <row r="74" spans="1:15" ht="28.5" customHeight="1">
      <c r="B74" s="81"/>
      <c r="C74" s="82" t="s">
        <v>69</v>
      </c>
      <c r="D74" s="81" t="s">
        <v>9</v>
      </c>
      <c r="E74" s="79">
        <v>88</v>
      </c>
      <c r="F74" s="96"/>
      <c r="G74" s="96">
        <f>88*1</f>
        <v>88</v>
      </c>
    </row>
    <row r="75" spans="1:15" ht="28.5" customHeight="1">
      <c r="B75" s="81"/>
      <c r="C75" s="82" t="s">
        <v>120</v>
      </c>
      <c r="D75" s="81" t="s">
        <v>9</v>
      </c>
      <c r="E75" s="84">
        <v>156</v>
      </c>
      <c r="G75" s="97"/>
      <c r="H75" s="97"/>
      <c r="I75" s="97"/>
      <c r="J75" s="97"/>
    </row>
    <row r="76" spans="1:15" ht="31.5" customHeight="1">
      <c r="B76" s="81"/>
      <c r="C76" s="82" t="s">
        <v>119</v>
      </c>
      <c r="D76" s="81" t="s">
        <v>4</v>
      </c>
      <c r="E76" s="78">
        <v>14.91</v>
      </c>
      <c r="G76" s="97"/>
      <c r="H76" s="97"/>
      <c r="I76" s="97"/>
      <c r="J76" s="97"/>
      <c r="L76" s="97"/>
    </row>
    <row r="77" spans="1:15" s="90" customFormat="1" ht="31.5" hidden="1">
      <c r="B77" s="81"/>
      <c r="C77" s="82" t="s">
        <v>75</v>
      </c>
      <c r="D77" s="81" t="s">
        <v>11</v>
      </c>
      <c r="E77" s="78"/>
      <c r="F77" s="80"/>
      <c r="G77" s="80"/>
      <c r="H77" s="80"/>
      <c r="I77" s="80"/>
      <c r="J77" s="80"/>
      <c r="K77" s="80"/>
      <c r="L77" s="80"/>
      <c r="M77" s="80"/>
      <c r="N77" s="80"/>
      <c r="O77" s="94"/>
    </row>
    <row r="78" spans="1:15" s="2" customFormat="1" ht="47.25">
      <c r="B78" s="81"/>
      <c r="C78" s="88" t="s">
        <v>70</v>
      </c>
      <c r="D78" s="81" t="s">
        <v>9</v>
      </c>
      <c r="E78" s="78">
        <v>152</v>
      </c>
      <c r="F78" s="101"/>
      <c r="G78" s="80"/>
      <c r="H78" s="80"/>
      <c r="I78" s="80"/>
      <c r="J78" s="80"/>
      <c r="K78" s="80"/>
      <c r="L78" s="80"/>
      <c r="M78" s="80"/>
      <c r="N78" s="80"/>
      <c r="O78" s="94"/>
    </row>
    <row r="79" spans="1:15" ht="25.15" customHeight="1">
      <c r="B79" s="42"/>
      <c r="C79" s="125" t="s">
        <v>103</v>
      </c>
      <c r="D79" s="42"/>
      <c r="E79" s="43"/>
      <c r="F79" s="97"/>
    </row>
    <row r="80" spans="1:15" s="2" customFormat="1" ht="31.5" customHeight="1">
      <c r="B80" s="81"/>
      <c r="C80" s="82" t="s">
        <v>53</v>
      </c>
      <c r="D80" s="81" t="s">
        <v>6</v>
      </c>
      <c r="E80" s="79">
        <v>174</v>
      </c>
      <c r="F80" s="98"/>
      <c r="G80" s="80">
        <f>(75+2)*2-2*4+(12+2)*2</f>
        <v>174</v>
      </c>
      <c r="H80" s="80"/>
      <c r="I80" s="80"/>
      <c r="J80" s="80"/>
      <c r="K80" s="80"/>
      <c r="L80" s="80"/>
      <c r="M80" s="80"/>
      <c r="N80" s="80"/>
      <c r="O80" s="94"/>
    </row>
    <row r="81" spans="2:15" s="2" customFormat="1" ht="13.5" customHeight="1">
      <c r="B81" s="81"/>
      <c r="C81" s="82" t="s">
        <v>63</v>
      </c>
      <c r="D81" s="81" t="s">
        <v>9</v>
      </c>
      <c r="E81" s="78">
        <v>170</v>
      </c>
      <c r="F81" s="98"/>
      <c r="G81" s="98">
        <f>(75+2)*2-2*4+(12)*2</f>
        <v>170</v>
      </c>
      <c r="H81" s="80"/>
      <c r="I81" s="80"/>
      <c r="J81" s="80"/>
      <c r="K81" s="80"/>
      <c r="L81" s="80"/>
      <c r="M81" s="80"/>
      <c r="N81" s="80"/>
      <c r="O81" s="94"/>
    </row>
    <row r="82" spans="2:15" s="2" customFormat="1" ht="33.75" customHeight="1">
      <c r="B82" s="81"/>
      <c r="C82" s="82" t="s">
        <v>86</v>
      </c>
      <c r="D82" s="81" t="s">
        <v>4</v>
      </c>
      <c r="E82" s="78">
        <f>E80*0.04+E80*0.014*2.4</f>
        <v>12.8064</v>
      </c>
      <c r="F82" s="98"/>
      <c r="G82" s="80"/>
      <c r="H82" s="80"/>
      <c r="I82" s="80"/>
      <c r="J82" s="80"/>
      <c r="K82" s="80"/>
      <c r="L82" s="80"/>
      <c r="M82" s="80"/>
      <c r="N82" s="80"/>
      <c r="O82" s="94"/>
    </row>
    <row r="83" spans="2:15" s="2" customFormat="1" ht="14.25" customHeight="1">
      <c r="B83" s="81"/>
      <c r="C83" s="82" t="s">
        <v>87</v>
      </c>
      <c r="D83" s="81" t="s">
        <v>4</v>
      </c>
      <c r="E83" s="78">
        <f>(E81*0.04)*1.98</f>
        <v>13.464</v>
      </c>
      <c r="F83" s="98"/>
      <c r="G83" s="80"/>
      <c r="H83" s="80"/>
      <c r="I83" s="80"/>
      <c r="J83" s="80"/>
      <c r="K83" s="80"/>
      <c r="L83" s="80"/>
      <c r="M83" s="80"/>
      <c r="N83" s="80"/>
      <c r="O83" s="94"/>
    </row>
    <row r="84" spans="2:15" s="2" customFormat="1" ht="31.5" customHeight="1">
      <c r="B84" s="81"/>
      <c r="C84" s="82" t="s">
        <v>88</v>
      </c>
      <c r="D84" s="81" t="s">
        <v>4</v>
      </c>
      <c r="E84" s="78">
        <f>E82+E83</f>
        <v>26.270400000000002</v>
      </c>
      <c r="F84" s="98"/>
      <c r="G84" s="80"/>
      <c r="H84" s="80"/>
      <c r="I84" s="80"/>
      <c r="J84" s="80"/>
      <c r="K84" s="80"/>
      <c r="L84" s="80"/>
      <c r="M84" s="80"/>
      <c r="N84" s="80"/>
      <c r="O84" s="94"/>
    </row>
    <row r="85" spans="2:15" s="2" customFormat="1" ht="31.5" customHeight="1">
      <c r="B85" s="81"/>
      <c r="C85" s="82" t="s">
        <v>51</v>
      </c>
      <c r="D85" s="81"/>
      <c r="E85" s="79">
        <f>E86</f>
        <v>174</v>
      </c>
      <c r="F85" s="98"/>
      <c r="G85" s="98"/>
      <c r="H85" s="80"/>
      <c r="I85" s="80"/>
      <c r="J85" s="80"/>
      <c r="K85" s="80"/>
      <c r="L85" s="80"/>
      <c r="M85" s="80"/>
      <c r="N85" s="80"/>
      <c r="O85" s="94"/>
    </row>
    <row r="86" spans="2:15" s="2" customFormat="1" ht="14.25" customHeight="1">
      <c r="B86" s="81"/>
      <c r="C86" s="83" t="s">
        <v>10</v>
      </c>
      <c r="D86" s="81" t="s">
        <v>6</v>
      </c>
      <c r="E86" s="79">
        <v>174</v>
      </c>
      <c r="F86" s="98"/>
      <c r="G86" s="80"/>
      <c r="H86" s="80"/>
      <c r="I86" s="80"/>
      <c r="J86" s="80"/>
      <c r="K86" s="80"/>
      <c r="L86" s="80"/>
      <c r="M86" s="80"/>
      <c r="N86" s="80"/>
      <c r="O86" s="94"/>
    </row>
    <row r="87" spans="2:15" s="2" customFormat="1" ht="22.5" customHeight="1">
      <c r="B87" s="183"/>
      <c r="C87" s="185" t="s">
        <v>115</v>
      </c>
      <c r="D87" s="81" t="s">
        <v>9</v>
      </c>
      <c r="E87" s="79">
        <f>E86*0.4</f>
        <v>69.600000000000009</v>
      </c>
      <c r="F87" s="98"/>
      <c r="G87" s="80"/>
      <c r="H87" s="80"/>
      <c r="I87" s="80"/>
      <c r="J87" s="80"/>
      <c r="K87" s="80"/>
      <c r="L87" s="80"/>
      <c r="M87" s="80"/>
      <c r="N87" s="80"/>
      <c r="O87" s="94"/>
    </row>
    <row r="88" spans="2:15" s="2" customFormat="1" ht="25.5" customHeight="1">
      <c r="B88" s="184"/>
      <c r="C88" s="186"/>
      <c r="D88" s="81" t="s">
        <v>7</v>
      </c>
      <c r="E88" s="79">
        <f>E87*0.1</f>
        <v>6.9600000000000009</v>
      </c>
      <c r="F88" s="98"/>
      <c r="G88" s="80"/>
      <c r="H88" s="80"/>
      <c r="I88" s="80"/>
      <c r="J88" s="80"/>
      <c r="K88" s="80"/>
      <c r="L88" s="80"/>
      <c r="M88" s="80"/>
      <c r="N88" s="80"/>
      <c r="O88" s="94"/>
    </row>
    <row r="89" spans="2:15" s="90" customFormat="1" ht="31.5" customHeight="1">
      <c r="B89" s="81"/>
      <c r="C89" s="82" t="s">
        <v>116</v>
      </c>
      <c r="D89" s="81" t="s">
        <v>7</v>
      </c>
      <c r="E89" s="78">
        <f>E90*0.1</f>
        <v>17</v>
      </c>
      <c r="F89" s="98"/>
      <c r="G89" s="80"/>
      <c r="H89" s="80"/>
      <c r="I89" s="80"/>
      <c r="J89" s="80"/>
      <c r="K89" s="80"/>
      <c r="L89" s="80"/>
      <c r="M89" s="80"/>
      <c r="N89" s="80"/>
      <c r="O89" s="94"/>
    </row>
    <row r="90" spans="2:15" s="2" customFormat="1" ht="31.5" customHeight="1">
      <c r="B90" s="81"/>
      <c r="C90" s="82" t="s">
        <v>120</v>
      </c>
      <c r="D90" s="81" t="s">
        <v>9</v>
      </c>
      <c r="E90" s="79">
        <v>170</v>
      </c>
      <c r="F90" s="98"/>
      <c r="G90" s="98"/>
      <c r="H90" s="80"/>
      <c r="I90" s="80"/>
      <c r="J90" s="80"/>
      <c r="K90" s="80"/>
      <c r="L90" s="80"/>
      <c r="M90" s="80"/>
      <c r="N90" s="80"/>
      <c r="O90" s="94"/>
    </row>
    <row r="91" spans="2:15" s="2" customFormat="1" ht="15" hidden="1" customHeight="1">
      <c r="B91" s="81"/>
      <c r="C91" s="82" t="s">
        <v>57</v>
      </c>
      <c r="D91" s="81" t="s">
        <v>4</v>
      </c>
      <c r="E91" s="79"/>
      <c r="F91" s="98"/>
      <c r="G91" s="80"/>
      <c r="H91" s="80"/>
      <c r="I91" s="80"/>
      <c r="J91" s="80"/>
      <c r="K91" s="80"/>
      <c r="L91" s="80"/>
      <c r="M91" s="80"/>
      <c r="N91" s="80"/>
      <c r="O91" s="94"/>
    </row>
    <row r="92" spans="2:15" s="2" customFormat="1" ht="46.5" customHeight="1">
      <c r="B92" s="81"/>
      <c r="C92" s="88" t="s">
        <v>70</v>
      </c>
      <c r="D92" s="81" t="s">
        <v>9</v>
      </c>
      <c r="E92" s="79">
        <v>174</v>
      </c>
      <c r="F92" s="98"/>
      <c r="G92" s="80"/>
      <c r="H92" s="80"/>
      <c r="I92" s="80"/>
      <c r="J92" s="80"/>
      <c r="K92" s="80"/>
      <c r="L92" s="80"/>
      <c r="M92" s="80"/>
      <c r="N92" s="80"/>
      <c r="O92" s="94"/>
    </row>
    <row r="93" spans="2:15" ht="15.75" hidden="1">
      <c r="B93" s="42"/>
      <c r="C93" s="125" t="s">
        <v>54</v>
      </c>
      <c r="D93" s="42"/>
      <c r="E93" s="43"/>
    </row>
    <row r="94" spans="2:15" s="80" customFormat="1" ht="31.5" hidden="1">
      <c r="B94" s="81"/>
      <c r="C94" s="82" t="s">
        <v>72</v>
      </c>
      <c r="D94" s="81" t="s">
        <v>9</v>
      </c>
      <c r="E94" s="78"/>
      <c r="H94" s="99"/>
      <c r="O94" s="94"/>
    </row>
    <row r="95" spans="2:15" ht="15" hidden="1" customHeight="1">
      <c r="B95" s="81"/>
      <c r="C95" s="82" t="s">
        <v>58</v>
      </c>
      <c r="D95" s="81" t="s">
        <v>11</v>
      </c>
      <c r="E95" s="87"/>
    </row>
    <row r="96" spans="2:15" ht="15" hidden="1" customHeight="1">
      <c r="B96" s="81"/>
      <c r="C96" s="82" t="s">
        <v>71</v>
      </c>
      <c r="D96" s="81" t="s">
        <v>11</v>
      </c>
      <c r="E96" s="87"/>
    </row>
    <row r="97" spans="2:7" ht="15" hidden="1" customHeight="1">
      <c r="B97" s="81"/>
      <c r="C97" s="82" t="s">
        <v>56</v>
      </c>
      <c r="D97" s="81" t="s">
        <v>11</v>
      </c>
      <c r="E97" s="84"/>
    </row>
    <row r="98" spans="2:7" ht="15" hidden="1" customHeight="1">
      <c r="B98" s="81"/>
      <c r="C98" s="82" t="s">
        <v>55</v>
      </c>
      <c r="D98" s="81" t="s">
        <v>11</v>
      </c>
      <c r="E98" s="84"/>
      <c r="G98" s="100"/>
    </row>
    <row r="99" spans="2:7" ht="15" customHeight="1">
      <c r="B99" s="85"/>
      <c r="C99" s="86"/>
      <c r="D99" s="85"/>
      <c r="E99" s="91"/>
    </row>
    <row r="100" spans="2:7" ht="15" customHeight="1">
      <c r="B100" s="85"/>
      <c r="C100" s="86"/>
      <c r="D100" s="85"/>
      <c r="E100" s="91"/>
    </row>
    <row r="101" spans="2:7">
      <c r="C101" s="76" t="s">
        <v>49</v>
      </c>
      <c r="D101" s="77"/>
      <c r="E101" s="92" t="s">
        <v>89</v>
      </c>
    </row>
    <row r="102" spans="2:7">
      <c r="C102" s="76"/>
      <c r="E102" s="92"/>
    </row>
    <row r="103" spans="2:7">
      <c r="C103" t="s">
        <v>50</v>
      </c>
      <c r="D103" s="77"/>
      <c r="E103" s="77"/>
    </row>
  </sheetData>
  <mergeCells count="28">
    <mergeCell ref="B8:E8"/>
    <mergeCell ref="B9:E9"/>
    <mergeCell ref="B10:E10"/>
    <mergeCell ref="C36:C37"/>
    <mergeCell ref="B36:B37"/>
    <mergeCell ref="B40:B41"/>
    <mergeCell ref="C40:C41"/>
    <mergeCell ref="B38:B39"/>
    <mergeCell ref="B28:B29"/>
    <mergeCell ref="C28:C29"/>
    <mergeCell ref="B50:B51"/>
    <mergeCell ref="C68:C69"/>
    <mergeCell ref="B68:B69"/>
    <mergeCell ref="C50:C51"/>
    <mergeCell ref="B87:B88"/>
    <mergeCell ref="C87:C88"/>
    <mergeCell ref="B52:B53"/>
    <mergeCell ref="C52:C53"/>
    <mergeCell ref="D1:E1"/>
    <mergeCell ref="B66:B67"/>
    <mergeCell ref="C66:C67"/>
    <mergeCell ref="C38:C39"/>
    <mergeCell ref="B44:B45"/>
    <mergeCell ref="C44:C45"/>
    <mergeCell ref="C42:C43"/>
    <mergeCell ref="C46:C47"/>
    <mergeCell ref="B48:B49"/>
    <mergeCell ref="C48:C4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scale="76" fitToHeight="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Съемка</vt:lpstr>
      <vt:lpstr>Валка</vt:lpstr>
      <vt:lpstr>Дефектовка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Manager</cp:lastModifiedBy>
  <cp:lastPrinted>2019-03-30T06:15:49Z</cp:lastPrinted>
  <dcterms:created xsi:type="dcterms:W3CDTF">1996-10-08T23:32:33Z</dcterms:created>
  <dcterms:modified xsi:type="dcterms:W3CDTF">2019-04-08T02:41:47Z</dcterms:modified>
</cp:coreProperties>
</file>